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https://worldbankgroup-my.sharepoint.com/personal/ssinha16_worldbank_org/Documents/Desktop/2025/July/GPFI/Reproducibility Package/"/>
    </mc:Choice>
  </mc:AlternateContent>
  <xr:revisionPtr revIDLastSave="48" documentId="8_{4AAFB181-3636-450F-94A0-C77F56CD7860}" xr6:coauthVersionLast="47" xr6:coauthVersionMax="47" xr10:uidLastSave="{D05065D4-9923-4E3F-BBBF-2C08BEAD7324}"/>
  <bookViews>
    <workbookView xWindow="-110" yWindow="-110" windowWidth="25820" windowHeight="13900" xr2:uid="{2FB4DDD2-0B35-4630-B06C-AEC5314265A3}"/>
  </bookViews>
  <sheets>
    <sheet name="Steps" sheetId="2" r:id="rId1"/>
    <sheet name="Data" sheetId="1" r:id="rId2"/>
    <sheet name="Analysis" sheetId="3" r:id="rId3"/>
    <sheet name="Final_Figure" sheetId="4"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6" i="3" l="1"/>
  <c r="W36" i="3"/>
  <c r="X35" i="3"/>
  <c r="W35" i="3"/>
  <c r="X34" i="3"/>
  <c r="W34" i="3"/>
  <c r="X33" i="3"/>
  <c r="W33" i="3"/>
  <c r="X32" i="3"/>
  <c r="W32" i="3"/>
  <c r="X31" i="3"/>
  <c r="W31" i="3"/>
  <c r="X30" i="3"/>
  <c r="W30" i="3"/>
  <c r="X29" i="3"/>
  <c r="W29" i="3"/>
  <c r="X28" i="3"/>
  <c r="W28" i="3"/>
  <c r="X27" i="3"/>
  <c r="W27" i="3"/>
  <c r="X26" i="3"/>
  <c r="W26" i="3"/>
  <c r="X25" i="3"/>
  <c r="W25" i="3"/>
  <c r="X24" i="3"/>
  <c r="W24" i="3"/>
  <c r="X23" i="3"/>
  <c r="W23" i="3"/>
  <c r="X22" i="3"/>
  <c r="W22" i="3"/>
  <c r="X21" i="3"/>
  <c r="W21" i="3"/>
  <c r="X20" i="3"/>
  <c r="W20" i="3"/>
  <c r="X19" i="3"/>
  <c r="W19" i="3"/>
  <c r="X18" i="3"/>
  <c r="W18" i="3"/>
  <c r="X17" i="3"/>
  <c r="W17" i="3"/>
  <c r="X16" i="3"/>
  <c r="W16" i="3"/>
  <c r="X15" i="3"/>
  <c r="W15" i="3"/>
  <c r="X14" i="3"/>
  <c r="W14" i="3"/>
  <c r="X13" i="3"/>
  <c r="W13" i="3"/>
  <c r="X12" i="3"/>
  <c r="W12" i="3"/>
  <c r="X11" i="3"/>
  <c r="W11" i="3"/>
  <c r="X10" i="3"/>
  <c r="W10" i="3"/>
  <c r="X9" i="3"/>
  <c r="W9" i="3"/>
  <c r="X8" i="3"/>
  <c r="W8" i="3"/>
  <c r="X7" i="3"/>
  <c r="W7" i="3"/>
  <c r="X6" i="3"/>
  <c r="W6" i="3"/>
  <c r="X5" i="3"/>
  <c r="W5" i="3"/>
  <c r="X4" i="3"/>
  <c r="W4" i="3"/>
  <c r="X3" i="3"/>
  <c r="W3" i="3"/>
  <c r="X2" i="3"/>
  <c r="X38" i="3" s="1"/>
  <c r="W2" i="3"/>
  <c r="W38" i="3" s="1"/>
</calcChain>
</file>

<file path=xl/sharedStrings.xml><?xml version="1.0" encoding="utf-8"?>
<sst xmlns="http://schemas.openxmlformats.org/spreadsheetml/2006/main" count="686" uniqueCount="176">
  <si>
    <t>Sheet Name</t>
  </si>
  <si>
    <t xml:space="preserve">Tasks </t>
  </si>
  <si>
    <t>Data</t>
  </si>
  <si>
    <t>The data was shared by the Findex Data</t>
  </si>
  <si>
    <t>Analysis</t>
  </si>
  <si>
    <t>Have the data divided into high frequency (including weekly and monthly transactions) and low frequency (less than once a month, never). Then we take the average for the high frequency and low frequency transactions. Identify top high frequency and top low frequency countries</t>
  </si>
  <si>
    <t>Final Figure</t>
  </si>
  <si>
    <t>Rearrange the data and insert a 100% stacked bar graph</t>
  </si>
  <si>
    <t>countrynewwb</t>
  </si>
  <si>
    <t>codewb</t>
  </si>
  <si>
    <t>year</t>
  </si>
  <si>
    <t>pop_adult</t>
  </si>
  <si>
    <t>regionwb24_hi</t>
  </si>
  <si>
    <t>incomegroupwb24</t>
  </si>
  <si>
    <t>group</t>
  </si>
  <si>
    <t>group2</t>
  </si>
  <si>
    <t>fin13aw</t>
  </si>
  <si>
    <t>fin13am</t>
  </si>
  <si>
    <t>fin13alm</t>
  </si>
  <si>
    <t>fin13an</t>
  </si>
  <si>
    <t>fin13bw</t>
  </si>
  <si>
    <t>fin13bm</t>
  </si>
  <si>
    <t>fin13blm</t>
  </si>
  <si>
    <t>fin13bn</t>
  </si>
  <si>
    <t>fin13cw</t>
  </si>
  <si>
    <t>fin13cm</t>
  </si>
  <si>
    <t>fin13clm</t>
  </si>
  <si>
    <t>fin13cn</t>
  </si>
  <si>
    <t>Economy</t>
  </si>
  <si>
    <t>Economy code</t>
  </si>
  <si>
    <t>Year</t>
  </si>
  <si>
    <t>Adult population</t>
  </si>
  <si>
    <t>Region</t>
  </si>
  <si>
    <t>Income group</t>
  </si>
  <si>
    <t>Demographic group</t>
  </si>
  <si>
    <t>Demographic sub-group</t>
  </si>
  <si>
    <t>Deposited money into a mobile money account, weekly (%, age 15+)</t>
  </si>
  <si>
    <t>Deposited money into a mobile money account, monthly (% , age 15+)</t>
  </si>
  <si>
    <t>Deposited money into a mobile money account, less than once a month (%, age 15+)</t>
  </si>
  <si>
    <t>Deposited money into a mobile money account, Never (%  age 15+)</t>
  </si>
  <si>
    <t>Sent money from a mobile money account, weekly (%, age 15+)</t>
  </si>
  <si>
    <t>Sent money from a mobile money account, monthly (%  age 15+)</t>
  </si>
  <si>
    <t>Sent money from a mobile money account, less than once a month (%, age 15+)</t>
  </si>
  <si>
    <t>Sent or withdrew money from a mobile money account, Never (%  age 15+)</t>
  </si>
  <si>
    <t>Took out money from a mobile money account, weekly (%, age 15+)</t>
  </si>
  <si>
    <t>Took out  money from a mobile money account, monthly (%,  age 15+)</t>
  </si>
  <si>
    <t>Took out  money from a mobile money account, less than once a month (%, age 15+)</t>
  </si>
  <si>
    <t>Took out  or withdrew money from a mobile money account, Never (%  age 15+)</t>
  </si>
  <si>
    <t>Benin</t>
  </si>
  <si>
    <t>BEN</t>
  </si>
  <si>
    <t>2024</t>
  </si>
  <si>
    <t>8207504</t>
  </si>
  <si>
    <t>Sub-Saharan Africa (excluding high income)</t>
  </si>
  <si>
    <t>Lower middle income</t>
  </si>
  <si>
    <t>all</t>
  </si>
  <si>
    <t>Botswana</t>
  </si>
  <si>
    <t>BWA</t>
  </si>
  <si>
    <t>1679590</t>
  </si>
  <si>
    <t>Upper middle income</t>
  </si>
  <si>
    <t>Burkina Faso</t>
  </si>
  <si>
    <t>BFA</t>
  </si>
  <si>
    <t>13262560</t>
  </si>
  <si>
    <t>Low income</t>
  </si>
  <si>
    <t>Cameroon</t>
  </si>
  <si>
    <t>CMR</t>
  </si>
  <si>
    <t>16524096</t>
  </si>
  <si>
    <t>Chad</t>
  </si>
  <si>
    <t>TCD</t>
  </si>
  <si>
    <t>10289880</t>
  </si>
  <si>
    <t>Comoros</t>
  </si>
  <si>
    <t>COM</t>
  </si>
  <si>
    <t>532331</t>
  </si>
  <si>
    <t>Congo, Dem. Rep.</t>
  </si>
  <si>
    <t>COD</t>
  </si>
  <si>
    <t>57033055</t>
  </si>
  <si>
    <t>Congo, Rep.</t>
  </si>
  <si>
    <t>COG</t>
  </si>
  <si>
    <t>3655093</t>
  </si>
  <si>
    <t>Cote d'Ivoire</t>
  </si>
  <si>
    <t>CIV</t>
  </si>
  <si>
    <t>18301587</t>
  </si>
  <si>
    <t>Eswatini</t>
  </si>
  <si>
    <t>SWZ</t>
  </si>
  <si>
    <t>816208</t>
  </si>
  <si>
    <t>Ethiopia</t>
  </si>
  <si>
    <t>ETH</t>
  </si>
  <si>
    <t>78031387</t>
  </si>
  <si>
    <t>Gabon</t>
  </si>
  <si>
    <t>GAB</t>
  </si>
  <si>
    <t>1573811</t>
  </si>
  <si>
    <t>Gambia, The</t>
  </si>
  <si>
    <t>GMB</t>
  </si>
  <si>
    <t>1598990</t>
  </si>
  <si>
    <t>Ghana</t>
  </si>
  <si>
    <t>GHA</t>
  </si>
  <si>
    <t>21563813</t>
  </si>
  <si>
    <t>Guinea</t>
  </si>
  <si>
    <t>GIN</t>
  </si>
  <si>
    <t>8464230</t>
  </si>
  <si>
    <t>Kenya</t>
  </si>
  <si>
    <t>KEN</t>
  </si>
  <si>
    <t>34616135</t>
  </si>
  <si>
    <t>Lesotho</t>
  </si>
  <si>
    <t>LSO</t>
  </si>
  <si>
    <t>1504222</t>
  </si>
  <si>
    <t>Liberia</t>
  </si>
  <si>
    <t>LBR</t>
  </si>
  <si>
    <t>3295997</t>
  </si>
  <si>
    <t>Madagascar</t>
  </si>
  <si>
    <t>MDG</t>
  </si>
  <si>
    <t>18851036</t>
  </si>
  <si>
    <t>Malawi</t>
  </si>
  <si>
    <t>MWI</t>
  </si>
  <si>
    <t>12384937</t>
  </si>
  <si>
    <t>Mali</t>
  </si>
  <si>
    <t>MLI</t>
  </si>
  <si>
    <t>12725942</t>
  </si>
  <si>
    <t>Mauritania</t>
  </si>
  <si>
    <t>MRT</t>
  </si>
  <si>
    <t>2860979</t>
  </si>
  <si>
    <t>Mauritius</t>
  </si>
  <si>
    <t>MUS</t>
  </si>
  <si>
    <t>1070318</t>
  </si>
  <si>
    <t>Mozambique</t>
  </si>
  <si>
    <t>MOZ</t>
  </si>
  <si>
    <t>18581790</t>
  </si>
  <si>
    <t>Namibia</t>
  </si>
  <si>
    <t>NAM</t>
  </si>
  <si>
    <t>1858089</t>
  </si>
  <si>
    <t>Niger</t>
  </si>
  <si>
    <t>NER</t>
  </si>
  <si>
    <t>13873697</t>
  </si>
  <si>
    <t>Nigeria</t>
  </si>
  <si>
    <t>NGA</t>
  </si>
  <si>
    <t>133329232</t>
  </si>
  <si>
    <t>Senegal</t>
  </si>
  <si>
    <t>SEN</t>
  </si>
  <si>
    <t>11094279</t>
  </si>
  <si>
    <t>Sierra Leone</t>
  </si>
  <si>
    <t>SLE</t>
  </si>
  <si>
    <t>5200533</t>
  </si>
  <si>
    <t>South Africa</t>
  </si>
  <si>
    <t>ZAF</t>
  </si>
  <si>
    <t>46723498</t>
  </si>
  <si>
    <t>Tanzania</t>
  </si>
  <si>
    <t>TZA</t>
  </si>
  <si>
    <t>38155970</t>
  </si>
  <si>
    <t>Togo</t>
  </si>
  <si>
    <t>TGO</t>
  </si>
  <si>
    <t>5593530</t>
  </si>
  <si>
    <t>Uganda</t>
  </si>
  <si>
    <t>UGA</t>
  </si>
  <si>
    <t>27277834</t>
  </si>
  <si>
    <t>Zambia</t>
  </si>
  <si>
    <t>ZMB</t>
  </si>
  <si>
    <t>12029200</t>
  </si>
  <si>
    <t>Zimbabwe</t>
  </si>
  <si>
    <t>ZWE</t>
  </si>
  <si>
    <t>9588258</t>
  </si>
  <si>
    <t>High Frequency</t>
  </si>
  <si>
    <t>Low Frequency</t>
  </si>
  <si>
    <t>Average</t>
  </si>
  <si>
    <t>&gt;86%</t>
  </si>
  <si>
    <t>&gt;46</t>
  </si>
  <si>
    <t>Deposited money</t>
  </si>
  <si>
    <t>Sent money</t>
  </si>
  <si>
    <t>Took out or withdrew money</t>
  </si>
  <si>
    <t>Weekly</t>
  </si>
  <si>
    <t>Monthly</t>
  </si>
  <si>
    <t>Less than once a month</t>
  </si>
  <si>
    <t>Never</t>
  </si>
  <si>
    <t>Source</t>
  </si>
  <si>
    <t>All data is sourced from the Global Findex Database 2025.  The indicator used is the percentage of respondents who report depositing in,sending from and taking or withdrawing out money into their mobile money account weekly, monthly, less than once a month or never.</t>
  </si>
  <si>
    <t>Notes</t>
  </si>
  <si>
    <t>Notable cases were classified based on deposit frequency, with those reporting over 90% of individuals depositing weekly or monthly categorized as high-frequency depositors, and those with over 50% depositing less than once a month or never categorized as low-frequency depositors.</t>
  </si>
  <si>
    <t>Data from Mauritania and Mauritius are not included in the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</si>
</sst>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Aptos Narrow"/>
      <family val="2"/>
      <scheme val="minor"/>
    </font>
    <font>
      <sz val="11"/>
      <color theme="1"/>
      <name val="Aptos Narrow"/>
      <family val="2"/>
      <scheme val="minor"/>
    </font>
    <font>
      <b/>
      <sz val="11"/>
      <color theme="1"/>
      <name val="Aptos Narrow"/>
      <family val="2"/>
      <scheme val="minor"/>
    </font>
    <font>
      <sz val="11"/>
      <name val="Aptos"/>
      <family val="2"/>
    </font>
  </fonts>
  <fills count="5">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s>
  <cellStyleXfs count="2">
    <xf numFmtId="0" fontId="0" fillId="0" borderId="0"/>
    <xf numFmtId="9" fontId="1" fillId="0" borderId="0" applyFont="0" applyFill="0" applyBorder="0" applyAlignment="0" applyProtection="0"/>
  </cellStyleXfs>
  <cellXfs count="19">
    <xf numFmtId="0" fontId="0" fillId="0" borderId="0" xfId="0"/>
    <xf numFmtId="0" fontId="2" fillId="0" borderId="0" xfId="0" applyFont="1"/>
    <xf numFmtId="0" fontId="2" fillId="0" borderId="0" xfId="0" applyFont="1" applyAlignment="1">
      <alignment wrapText="1"/>
    </xf>
    <xf numFmtId="0" fontId="0" fillId="2" borderId="0" xfId="0" applyFill="1"/>
    <xf numFmtId="9" fontId="0" fillId="0" borderId="0" xfId="1" applyFont="1"/>
    <xf numFmtId="9" fontId="0" fillId="0" borderId="0" xfId="0" applyNumberFormat="1"/>
    <xf numFmtId="0" fontId="0" fillId="3" borderId="0" xfId="0" applyFill="1"/>
    <xf numFmtId="9" fontId="0" fillId="3" borderId="0" xfId="1" applyFont="1" applyFill="1"/>
    <xf numFmtId="9" fontId="0" fillId="2" borderId="0" xfId="1" applyFont="1" applyFill="1"/>
    <xf numFmtId="9" fontId="2" fillId="0" borderId="0" xfId="0" applyNumberFormat="1" applyFont="1"/>
    <xf numFmtId="0" fontId="2" fillId="3" borderId="0" xfId="0" applyFont="1" applyFill="1"/>
    <xf numFmtId="0" fontId="2" fillId="2" borderId="0" xfId="0" applyFont="1" applyFill="1"/>
    <xf numFmtId="0" fontId="3" fillId="0" borderId="0" xfId="0" applyFont="1"/>
    <xf numFmtId="0" fontId="0" fillId="0" borderId="1" xfId="0" applyBorder="1"/>
    <xf numFmtId="0" fontId="2" fillId="4" borderId="1" xfId="0" applyFont="1" applyFill="1" applyBorder="1" applyAlignment="1">
      <alignment horizontal="center" vertical="center"/>
    </xf>
    <xf numFmtId="0" fontId="0" fillId="0" borderId="1" xfId="0" applyBorder="1" applyAlignment="1">
      <alignment vertical="top"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cellXfs>
  <cellStyles count="2">
    <cellStyle name="Normal" xfId="0" builtinId="0"/>
    <cellStyle name="Percent"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[1]MM_NewGraph!$A$4</c:f>
              <c:strCache>
                <c:ptCount val="1"/>
                <c:pt idx="0">
                  <c:v>Weekly</c:v>
                </c:pt>
              </c:strCache>
            </c:strRef>
          </c:tx>
          <c:spPr>
            <a:solidFill>
              <a:srgbClr val="0070C0"/>
            </a:solidFill>
            <a:ln>
              <a:noFill/>
            </a:ln>
            <a:effectLst/>
          </c:spPr>
          <c:invertIfNegative val="0"/>
          <c:cat>
            <c:multiLvlStrRef>
              <c:f>[1]MM_NewGraph!$B$2:$AH$3</c:f>
              <c:multiLvlStrCache>
                <c:ptCount val="33"/>
                <c:lvl>
                  <c:pt idx="0">
                    <c:v>Deposited money</c:v>
                  </c:pt>
                  <c:pt idx="1">
                    <c:v>Sent money</c:v>
                  </c:pt>
                  <c:pt idx="2">
                    <c:v>Took out or withdrew money</c:v>
                  </c:pt>
                  <c:pt idx="3">
                    <c:v>Deposited money</c:v>
                  </c:pt>
                  <c:pt idx="4">
                    <c:v>Sent money</c:v>
                  </c:pt>
                  <c:pt idx="5">
                    <c:v>Took out or withdrew money</c:v>
                  </c:pt>
                  <c:pt idx="6">
                    <c:v>Deposited money</c:v>
                  </c:pt>
                  <c:pt idx="7">
                    <c:v>Sent money</c:v>
                  </c:pt>
                  <c:pt idx="8">
                    <c:v>Took out or withdrew money</c:v>
                  </c:pt>
                  <c:pt idx="9">
                    <c:v>Deposited money</c:v>
                  </c:pt>
                  <c:pt idx="10">
                    <c:v>Sent money</c:v>
                  </c:pt>
                  <c:pt idx="11">
                    <c:v>Took out or withdrew money</c:v>
                  </c:pt>
                  <c:pt idx="12">
                    <c:v>Deposited money</c:v>
                  </c:pt>
                  <c:pt idx="13">
                    <c:v>Sent money</c:v>
                  </c:pt>
                  <c:pt idx="14">
                    <c:v>Took out or withdrew money</c:v>
                  </c:pt>
                  <c:pt idx="15">
                    <c:v>Deposited money</c:v>
                  </c:pt>
                  <c:pt idx="16">
                    <c:v>Sent money</c:v>
                  </c:pt>
                  <c:pt idx="17">
                    <c:v>Took out or withdrew money</c:v>
                  </c:pt>
                  <c:pt idx="18">
                    <c:v>Deposited money</c:v>
                  </c:pt>
                  <c:pt idx="19">
                    <c:v>Sent money</c:v>
                  </c:pt>
                  <c:pt idx="20">
                    <c:v>Took out or withdrew money</c:v>
                  </c:pt>
                  <c:pt idx="21">
                    <c:v>Deposited money</c:v>
                  </c:pt>
                  <c:pt idx="22">
                    <c:v>Sent money</c:v>
                  </c:pt>
                  <c:pt idx="23">
                    <c:v>Took out or withdrew money</c:v>
                  </c:pt>
                  <c:pt idx="24">
                    <c:v>Deposited money</c:v>
                  </c:pt>
                  <c:pt idx="25">
                    <c:v>Sent money</c:v>
                  </c:pt>
                  <c:pt idx="26">
                    <c:v>Took out or withdrew money</c:v>
                  </c:pt>
                  <c:pt idx="27">
                    <c:v>Deposited money</c:v>
                  </c:pt>
                  <c:pt idx="28">
                    <c:v>Sent money</c:v>
                  </c:pt>
                  <c:pt idx="29">
                    <c:v>Took out or withdrew money</c:v>
                  </c:pt>
                  <c:pt idx="30">
                    <c:v>Deposited money</c:v>
                  </c:pt>
                  <c:pt idx="31">
                    <c:v>Sent money</c:v>
                  </c:pt>
                  <c:pt idx="32">
                    <c:v>Took out or withdrew money</c:v>
                  </c:pt>
                </c:lvl>
                <c:lvl>
                  <c:pt idx="0">
                    <c:v>Zambia</c:v>
                  </c:pt>
                  <c:pt idx="3">
                    <c:v>Kenya</c:v>
                  </c:pt>
                  <c:pt idx="6">
                    <c:v>Ghana</c:v>
                  </c:pt>
                  <c:pt idx="9">
                    <c:v>Uganda</c:v>
                  </c:pt>
                  <c:pt idx="12">
                    <c:v>Senegal</c:v>
                  </c:pt>
                  <c:pt idx="15">
                    <c:v>Gabon</c:v>
                  </c:pt>
                  <c:pt idx="18">
                    <c:v>Cameroon</c:v>
                  </c:pt>
                  <c:pt idx="21">
                    <c:v>Congo, Rep.</c:v>
                  </c:pt>
                  <c:pt idx="24">
                    <c:v>Cote d'Ivoire</c:v>
                  </c:pt>
                  <c:pt idx="27">
                    <c:v>Liberia</c:v>
                  </c:pt>
                  <c:pt idx="30">
                    <c:v>Tanzania</c:v>
                  </c:pt>
                </c:lvl>
              </c:multiLvlStrCache>
            </c:multiLvlStrRef>
          </c:cat>
          <c:val>
            <c:numRef>
              <c:f>[1]MM_NewGraph!$B$4:$AH$4</c:f>
              <c:numCache>
                <c:formatCode>General</c:formatCode>
                <c:ptCount val="33"/>
                <c:pt idx="0">
                  <c:v>0.24108426110108</c:v>
                </c:pt>
                <c:pt idx="1">
                  <c:v>0.19858893230303601</c:v>
                </c:pt>
                <c:pt idx="2">
                  <c:v>0.28911667892999399</c:v>
                </c:pt>
                <c:pt idx="3">
                  <c:v>0.36028494754551699</c:v>
                </c:pt>
                <c:pt idx="4">
                  <c:v>0.34362877984208101</c:v>
                </c:pt>
                <c:pt idx="5">
                  <c:v>0.39516580128024598</c:v>
                </c:pt>
                <c:pt idx="6">
                  <c:v>0.30146402585383197</c:v>
                </c:pt>
                <c:pt idx="7">
                  <c:v>0.27338824261704098</c:v>
                </c:pt>
                <c:pt idx="8">
                  <c:v>0.33736828593556101</c:v>
                </c:pt>
                <c:pt idx="9">
                  <c:v>0.23493828961685601</c:v>
                </c:pt>
                <c:pt idx="10">
                  <c:v>0.154277581470914</c:v>
                </c:pt>
                <c:pt idx="11">
                  <c:v>0.175209097510552</c:v>
                </c:pt>
                <c:pt idx="12">
                  <c:v>0.15084811588721</c:v>
                </c:pt>
                <c:pt idx="13">
                  <c:v>0.151842895144643</c:v>
                </c:pt>
                <c:pt idx="14">
                  <c:v>0.242543389914288</c:v>
                </c:pt>
                <c:pt idx="15">
                  <c:v>0.14355155698560501</c:v>
                </c:pt>
                <c:pt idx="16">
                  <c:v>0.126719873992997</c:v>
                </c:pt>
                <c:pt idx="17">
                  <c:v>0.181571265681955</c:v>
                </c:pt>
                <c:pt idx="18">
                  <c:v>0.13013500035849701</c:v>
                </c:pt>
                <c:pt idx="19">
                  <c:v>0.103442275643658</c:v>
                </c:pt>
                <c:pt idx="20">
                  <c:v>0.15979190395069301</c:v>
                </c:pt>
                <c:pt idx="21">
                  <c:v>0.11278968532755</c:v>
                </c:pt>
                <c:pt idx="22">
                  <c:v>8.7833223339937594E-2</c:v>
                </c:pt>
                <c:pt idx="23">
                  <c:v>0.126091351692381</c:v>
                </c:pt>
                <c:pt idx="24">
                  <c:v>7.5186535453110701E-2</c:v>
                </c:pt>
                <c:pt idx="25">
                  <c:v>4.4871220067766601E-2</c:v>
                </c:pt>
                <c:pt idx="26">
                  <c:v>8.7535947295012406E-2</c:v>
                </c:pt>
                <c:pt idx="27">
                  <c:v>8.2464834431297498E-2</c:v>
                </c:pt>
                <c:pt idx="28">
                  <c:v>6.8152451838669997E-2</c:v>
                </c:pt>
                <c:pt idx="29">
                  <c:v>9.75700811346394E-2</c:v>
                </c:pt>
                <c:pt idx="30">
                  <c:v>8.6698686499487199E-2</c:v>
                </c:pt>
                <c:pt idx="31">
                  <c:v>6.7058155657051505E-2</c:v>
                </c:pt>
                <c:pt idx="32">
                  <c:v>9.7666347780034093E-2</c:v>
                </c:pt>
              </c:numCache>
            </c:numRef>
          </c:val>
          <c:extLst>
            <c:ext xmlns:c16="http://schemas.microsoft.com/office/drawing/2014/chart" uri="{C3380CC4-5D6E-409C-BE32-E72D297353CC}">
              <c16:uniqueId val="{00000000-04E4-46A5-899E-8D63C4CD5158}"/>
            </c:ext>
          </c:extLst>
        </c:ser>
        <c:ser>
          <c:idx val="1"/>
          <c:order val="1"/>
          <c:tx>
            <c:strRef>
              <c:f>[1]MM_NewGraph!$A$5</c:f>
              <c:strCache>
                <c:ptCount val="1"/>
                <c:pt idx="0">
                  <c:v>Monthly</c:v>
                </c:pt>
              </c:strCache>
            </c:strRef>
          </c:tx>
          <c:spPr>
            <a:solidFill>
              <a:schemeClr val="accent6">
                <a:lumMod val="75000"/>
              </a:schemeClr>
            </a:solidFill>
            <a:ln>
              <a:noFill/>
            </a:ln>
            <a:effectLst/>
          </c:spPr>
          <c:invertIfNegative val="0"/>
          <c:cat>
            <c:multiLvlStrRef>
              <c:f>[1]MM_NewGraph!$B$2:$AH$3</c:f>
              <c:multiLvlStrCache>
                <c:ptCount val="33"/>
                <c:lvl>
                  <c:pt idx="0">
                    <c:v>Deposited money</c:v>
                  </c:pt>
                  <c:pt idx="1">
                    <c:v>Sent money</c:v>
                  </c:pt>
                  <c:pt idx="2">
                    <c:v>Took out or withdrew money</c:v>
                  </c:pt>
                  <c:pt idx="3">
                    <c:v>Deposited money</c:v>
                  </c:pt>
                  <c:pt idx="4">
                    <c:v>Sent money</c:v>
                  </c:pt>
                  <c:pt idx="5">
                    <c:v>Took out or withdrew money</c:v>
                  </c:pt>
                  <c:pt idx="6">
                    <c:v>Deposited money</c:v>
                  </c:pt>
                  <c:pt idx="7">
                    <c:v>Sent money</c:v>
                  </c:pt>
                  <c:pt idx="8">
                    <c:v>Took out or withdrew money</c:v>
                  </c:pt>
                  <c:pt idx="9">
                    <c:v>Deposited money</c:v>
                  </c:pt>
                  <c:pt idx="10">
                    <c:v>Sent money</c:v>
                  </c:pt>
                  <c:pt idx="11">
                    <c:v>Took out or withdrew money</c:v>
                  </c:pt>
                  <c:pt idx="12">
                    <c:v>Deposited money</c:v>
                  </c:pt>
                  <c:pt idx="13">
                    <c:v>Sent money</c:v>
                  </c:pt>
                  <c:pt idx="14">
                    <c:v>Took out or withdrew money</c:v>
                  </c:pt>
                  <c:pt idx="15">
                    <c:v>Deposited money</c:v>
                  </c:pt>
                  <c:pt idx="16">
                    <c:v>Sent money</c:v>
                  </c:pt>
                  <c:pt idx="17">
                    <c:v>Took out or withdrew money</c:v>
                  </c:pt>
                  <c:pt idx="18">
                    <c:v>Deposited money</c:v>
                  </c:pt>
                  <c:pt idx="19">
                    <c:v>Sent money</c:v>
                  </c:pt>
                  <c:pt idx="20">
                    <c:v>Took out or withdrew money</c:v>
                  </c:pt>
                  <c:pt idx="21">
                    <c:v>Deposited money</c:v>
                  </c:pt>
                  <c:pt idx="22">
                    <c:v>Sent money</c:v>
                  </c:pt>
                  <c:pt idx="23">
                    <c:v>Took out or withdrew money</c:v>
                  </c:pt>
                  <c:pt idx="24">
                    <c:v>Deposited money</c:v>
                  </c:pt>
                  <c:pt idx="25">
                    <c:v>Sent money</c:v>
                  </c:pt>
                  <c:pt idx="26">
                    <c:v>Took out or withdrew money</c:v>
                  </c:pt>
                  <c:pt idx="27">
                    <c:v>Deposited money</c:v>
                  </c:pt>
                  <c:pt idx="28">
                    <c:v>Sent money</c:v>
                  </c:pt>
                  <c:pt idx="29">
                    <c:v>Took out or withdrew money</c:v>
                  </c:pt>
                  <c:pt idx="30">
                    <c:v>Deposited money</c:v>
                  </c:pt>
                  <c:pt idx="31">
                    <c:v>Sent money</c:v>
                  </c:pt>
                  <c:pt idx="32">
                    <c:v>Took out or withdrew money</c:v>
                  </c:pt>
                </c:lvl>
                <c:lvl>
                  <c:pt idx="0">
                    <c:v>Zambia</c:v>
                  </c:pt>
                  <c:pt idx="3">
                    <c:v>Kenya</c:v>
                  </c:pt>
                  <c:pt idx="6">
                    <c:v>Ghana</c:v>
                  </c:pt>
                  <c:pt idx="9">
                    <c:v>Uganda</c:v>
                  </c:pt>
                  <c:pt idx="12">
                    <c:v>Senegal</c:v>
                  </c:pt>
                  <c:pt idx="15">
                    <c:v>Gabon</c:v>
                  </c:pt>
                  <c:pt idx="18">
                    <c:v>Cameroon</c:v>
                  </c:pt>
                  <c:pt idx="21">
                    <c:v>Congo, Rep.</c:v>
                  </c:pt>
                  <c:pt idx="24">
                    <c:v>Cote d'Ivoire</c:v>
                  </c:pt>
                  <c:pt idx="27">
                    <c:v>Liberia</c:v>
                  </c:pt>
                  <c:pt idx="30">
                    <c:v>Tanzania</c:v>
                  </c:pt>
                </c:lvl>
              </c:multiLvlStrCache>
            </c:multiLvlStrRef>
          </c:cat>
          <c:val>
            <c:numRef>
              <c:f>[1]MM_NewGraph!$B$5:$AH$5</c:f>
              <c:numCache>
                <c:formatCode>General</c:formatCode>
                <c:ptCount val="33"/>
                <c:pt idx="0">
                  <c:v>0.27325187938755502</c:v>
                </c:pt>
                <c:pt idx="1">
                  <c:v>0.26259819517244398</c:v>
                </c:pt>
                <c:pt idx="2">
                  <c:v>0.23943550499531199</c:v>
                </c:pt>
                <c:pt idx="3">
                  <c:v>0.22155969124248501</c:v>
                </c:pt>
                <c:pt idx="4">
                  <c:v>0.203208387558069</c:v>
                </c:pt>
                <c:pt idx="5">
                  <c:v>0.186606325200668</c:v>
                </c:pt>
                <c:pt idx="6">
                  <c:v>0.21875005203270001</c:v>
                </c:pt>
                <c:pt idx="7">
                  <c:v>0.19569851273980901</c:v>
                </c:pt>
                <c:pt idx="8">
                  <c:v>0.142167455220994</c:v>
                </c:pt>
                <c:pt idx="9">
                  <c:v>0.21912192730483501</c:v>
                </c:pt>
                <c:pt idx="10">
                  <c:v>0.197354684640768</c:v>
                </c:pt>
                <c:pt idx="11">
                  <c:v>0.19933495220544101</c:v>
                </c:pt>
                <c:pt idx="12">
                  <c:v>0.23368364019400201</c:v>
                </c:pt>
                <c:pt idx="13">
                  <c:v>0.22483351030858201</c:v>
                </c:pt>
                <c:pt idx="14">
                  <c:v>0.17668029185659101</c:v>
                </c:pt>
                <c:pt idx="15">
                  <c:v>0.18630498809096299</c:v>
                </c:pt>
                <c:pt idx="16">
                  <c:v>0.166499441549702</c:v>
                </c:pt>
                <c:pt idx="17">
                  <c:v>0.16322333726647401</c:v>
                </c:pt>
                <c:pt idx="18">
                  <c:v>0.14875476503426499</c:v>
                </c:pt>
                <c:pt idx="19">
                  <c:v>0.12887958189778001</c:v>
                </c:pt>
                <c:pt idx="20">
                  <c:v>0.120763556684792</c:v>
                </c:pt>
                <c:pt idx="21">
                  <c:v>9.3814143331888505E-2</c:v>
                </c:pt>
                <c:pt idx="22">
                  <c:v>9.6420360550623099E-2</c:v>
                </c:pt>
                <c:pt idx="23">
                  <c:v>0.10802444489273499</c:v>
                </c:pt>
                <c:pt idx="24">
                  <c:v>0.146679622381615</c:v>
                </c:pt>
                <c:pt idx="25">
                  <c:v>0.115287419445415</c:v>
                </c:pt>
                <c:pt idx="26">
                  <c:v>0.132875847740168</c:v>
                </c:pt>
                <c:pt idx="27">
                  <c:v>0.116202880262485</c:v>
                </c:pt>
                <c:pt idx="28">
                  <c:v>0.103376872573971</c:v>
                </c:pt>
                <c:pt idx="29">
                  <c:v>0.121145275838896</c:v>
                </c:pt>
                <c:pt idx="30">
                  <c:v>0.14282802002011599</c:v>
                </c:pt>
                <c:pt idx="31">
                  <c:v>0.11932125751271799</c:v>
                </c:pt>
                <c:pt idx="32">
                  <c:v>0.123281229064506</c:v>
                </c:pt>
              </c:numCache>
            </c:numRef>
          </c:val>
          <c:extLst>
            <c:ext xmlns:c16="http://schemas.microsoft.com/office/drawing/2014/chart" uri="{C3380CC4-5D6E-409C-BE32-E72D297353CC}">
              <c16:uniqueId val="{00000001-04E4-46A5-899E-8D63C4CD5158}"/>
            </c:ext>
          </c:extLst>
        </c:ser>
        <c:ser>
          <c:idx val="2"/>
          <c:order val="2"/>
          <c:tx>
            <c:strRef>
              <c:f>[1]MM_NewGraph!$A$6</c:f>
              <c:strCache>
                <c:ptCount val="1"/>
                <c:pt idx="0">
                  <c:v>Less than once a month</c:v>
                </c:pt>
              </c:strCache>
            </c:strRef>
          </c:tx>
          <c:spPr>
            <a:solidFill>
              <a:schemeClr val="accent4">
                <a:lumMod val="60000"/>
                <a:lumOff val="40000"/>
              </a:schemeClr>
            </a:solidFill>
            <a:ln>
              <a:noFill/>
            </a:ln>
            <a:effectLst/>
          </c:spPr>
          <c:invertIfNegative val="0"/>
          <c:cat>
            <c:multiLvlStrRef>
              <c:f>[1]MM_NewGraph!$B$2:$AH$3</c:f>
              <c:multiLvlStrCache>
                <c:ptCount val="33"/>
                <c:lvl>
                  <c:pt idx="0">
                    <c:v>Deposited money</c:v>
                  </c:pt>
                  <c:pt idx="1">
                    <c:v>Sent money</c:v>
                  </c:pt>
                  <c:pt idx="2">
                    <c:v>Took out or withdrew money</c:v>
                  </c:pt>
                  <c:pt idx="3">
                    <c:v>Deposited money</c:v>
                  </c:pt>
                  <c:pt idx="4">
                    <c:v>Sent money</c:v>
                  </c:pt>
                  <c:pt idx="5">
                    <c:v>Took out or withdrew money</c:v>
                  </c:pt>
                  <c:pt idx="6">
                    <c:v>Deposited money</c:v>
                  </c:pt>
                  <c:pt idx="7">
                    <c:v>Sent money</c:v>
                  </c:pt>
                  <c:pt idx="8">
                    <c:v>Took out or withdrew money</c:v>
                  </c:pt>
                  <c:pt idx="9">
                    <c:v>Deposited money</c:v>
                  </c:pt>
                  <c:pt idx="10">
                    <c:v>Sent money</c:v>
                  </c:pt>
                  <c:pt idx="11">
                    <c:v>Took out or withdrew money</c:v>
                  </c:pt>
                  <c:pt idx="12">
                    <c:v>Deposited money</c:v>
                  </c:pt>
                  <c:pt idx="13">
                    <c:v>Sent money</c:v>
                  </c:pt>
                  <c:pt idx="14">
                    <c:v>Took out or withdrew money</c:v>
                  </c:pt>
                  <c:pt idx="15">
                    <c:v>Deposited money</c:v>
                  </c:pt>
                  <c:pt idx="16">
                    <c:v>Sent money</c:v>
                  </c:pt>
                  <c:pt idx="17">
                    <c:v>Took out or withdrew money</c:v>
                  </c:pt>
                  <c:pt idx="18">
                    <c:v>Deposited money</c:v>
                  </c:pt>
                  <c:pt idx="19">
                    <c:v>Sent money</c:v>
                  </c:pt>
                  <c:pt idx="20">
                    <c:v>Took out or withdrew money</c:v>
                  </c:pt>
                  <c:pt idx="21">
                    <c:v>Deposited money</c:v>
                  </c:pt>
                  <c:pt idx="22">
                    <c:v>Sent money</c:v>
                  </c:pt>
                  <c:pt idx="23">
                    <c:v>Took out or withdrew money</c:v>
                  </c:pt>
                  <c:pt idx="24">
                    <c:v>Deposited money</c:v>
                  </c:pt>
                  <c:pt idx="25">
                    <c:v>Sent money</c:v>
                  </c:pt>
                  <c:pt idx="26">
                    <c:v>Took out or withdrew money</c:v>
                  </c:pt>
                  <c:pt idx="27">
                    <c:v>Deposited money</c:v>
                  </c:pt>
                  <c:pt idx="28">
                    <c:v>Sent money</c:v>
                  </c:pt>
                  <c:pt idx="29">
                    <c:v>Took out or withdrew money</c:v>
                  </c:pt>
                  <c:pt idx="30">
                    <c:v>Deposited money</c:v>
                  </c:pt>
                  <c:pt idx="31">
                    <c:v>Sent money</c:v>
                  </c:pt>
                  <c:pt idx="32">
                    <c:v>Took out or withdrew money</c:v>
                  </c:pt>
                </c:lvl>
                <c:lvl>
                  <c:pt idx="0">
                    <c:v>Zambia</c:v>
                  </c:pt>
                  <c:pt idx="3">
                    <c:v>Kenya</c:v>
                  </c:pt>
                  <c:pt idx="6">
                    <c:v>Ghana</c:v>
                  </c:pt>
                  <c:pt idx="9">
                    <c:v>Uganda</c:v>
                  </c:pt>
                  <c:pt idx="12">
                    <c:v>Senegal</c:v>
                  </c:pt>
                  <c:pt idx="15">
                    <c:v>Gabon</c:v>
                  </c:pt>
                  <c:pt idx="18">
                    <c:v>Cameroon</c:v>
                  </c:pt>
                  <c:pt idx="21">
                    <c:v>Congo, Rep.</c:v>
                  </c:pt>
                  <c:pt idx="24">
                    <c:v>Cote d'Ivoire</c:v>
                  </c:pt>
                  <c:pt idx="27">
                    <c:v>Liberia</c:v>
                  </c:pt>
                  <c:pt idx="30">
                    <c:v>Tanzania</c:v>
                  </c:pt>
                </c:lvl>
              </c:multiLvlStrCache>
            </c:multiLvlStrRef>
          </c:cat>
          <c:val>
            <c:numRef>
              <c:f>[1]MM_NewGraph!$B$6:$AH$6</c:f>
              <c:numCache>
                <c:formatCode>General</c:formatCode>
                <c:ptCount val="33"/>
                <c:pt idx="0">
                  <c:v>0.139588000933099</c:v>
                </c:pt>
                <c:pt idx="1">
                  <c:v>0.168108227066674</c:v>
                </c:pt>
                <c:pt idx="2">
                  <c:v>0.124079111773739</c:v>
                </c:pt>
                <c:pt idx="3">
                  <c:v>0.26902297821843801</c:v>
                </c:pt>
                <c:pt idx="4">
                  <c:v>0.30608985249823301</c:v>
                </c:pt>
                <c:pt idx="5">
                  <c:v>0.265928697752567</c:v>
                </c:pt>
                <c:pt idx="6">
                  <c:v>0.21677605095598701</c:v>
                </c:pt>
                <c:pt idx="7">
                  <c:v>0.238887930473313</c:v>
                </c:pt>
                <c:pt idx="8">
                  <c:v>0.22987930049934399</c:v>
                </c:pt>
                <c:pt idx="9">
                  <c:v>0.17021385063973399</c:v>
                </c:pt>
                <c:pt idx="10">
                  <c:v>0.25481399032526098</c:v>
                </c:pt>
                <c:pt idx="11">
                  <c:v>0.24317566236497701</c:v>
                </c:pt>
                <c:pt idx="12">
                  <c:v>0.24764566134581301</c:v>
                </c:pt>
                <c:pt idx="13">
                  <c:v>0.26055453250734301</c:v>
                </c:pt>
                <c:pt idx="14">
                  <c:v>0.22579704071561499</c:v>
                </c:pt>
                <c:pt idx="15">
                  <c:v>0.269494989761488</c:v>
                </c:pt>
                <c:pt idx="16">
                  <c:v>0.29765622943643599</c:v>
                </c:pt>
                <c:pt idx="17">
                  <c:v>0.257108332553662</c:v>
                </c:pt>
                <c:pt idx="18">
                  <c:v>0.247475357694939</c:v>
                </c:pt>
                <c:pt idx="19">
                  <c:v>0.284263972306526</c:v>
                </c:pt>
                <c:pt idx="20">
                  <c:v>0.24287970442368001</c:v>
                </c:pt>
                <c:pt idx="21">
                  <c:v>0.259515942889809</c:v>
                </c:pt>
                <c:pt idx="22">
                  <c:v>0.27795208120607601</c:v>
                </c:pt>
                <c:pt idx="23">
                  <c:v>0.24493226481368199</c:v>
                </c:pt>
                <c:pt idx="24">
                  <c:v>0.27525086983303099</c:v>
                </c:pt>
                <c:pt idx="25">
                  <c:v>0.284634323633979</c:v>
                </c:pt>
                <c:pt idx="26">
                  <c:v>0.28461939331242397</c:v>
                </c:pt>
                <c:pt idx="27">
                  <c:v>0.22500520236962299</c:v>
                </c:pt>
                <c:pt idx="28">
                  <c:v>0.20352308436479699</c:v>
                </c:pt>
                <c:pt idx="29">
                  <c:v>0.219639627539649</c:v>
                </c:pt>
                <c:pt idx="30">
                  <c:v>0.26147181237712402</c:v>
                </c:pt>
                <c:pt idx="31">
                  <c:v>0.31088363615711501</c:v>
                </c:pt>
                <c:pt idx="32">
                  <c:v>0.27305795899237501</c:v>
                </c:pt>
              </c:numCache>
            </c:numRef>
          </c:val>
          <c:extLst>
            <c:ext xmlns:c16="http://schemas.microsoft.com/office/drawing/2014/chart" uri="{C3380CC4-5D6E-409C-BE32-E72D297353CC}">
              <c16:uniqueId val="{00000002-04E4-46A5-899E-8D63C4CD5158}"/>
            </c:ext>
          </c:extLst>
        </c:ser>
        <c:ser>
          <c:idx val="3"/>
          <c:order val="3"/>
          <c:tx>
            <c:strRef>
              <c:f>[1]MM_NewGraph!$A$7</c:f>
              <c:strCache>
                <c:ptCount val="1"/>
                <c:pt idx="0">
                  <c:v>Never</c:v>
                </c:pt>
              </c:strCache>
            </c:strRef>
          </c:tx>
          <c:spPr>
            <a:solidFill>
              <a:schemeClr val="tx2">
                <a:lumMod val="90000"/>
                <a:lumOff val="10000"/>
              </a:schemeClr>
            </a:solidFill>
            <a:ln>
              <a:noFill/>
            </a:ln>
            <a:effectLst/>
          </c:spPr>
          <c:invertIfNegative val="0"/>
          <c:cat>
            <c:multiLvlStrRef>
              <c:f>[1]MM_NewGraph!$B$2:$AH$3</c:f>
              <c:multiLvlStrCache>
                <c:ptCount val="33"/>
                <c:lvl>
                  <c:pt idx="0">
                    <c:v>Deposited money</c:v>
                  </c:pt>
                  <c:pt idx="1">
                    <c:v>Sent money</c:v>
                  </c:pt>
                  <c:pt idx="2">
                    <c:v>Took out or withdrew money</c:v>
                  </c:pt>
                  <c:pt idx="3">
                    <c:v>Deposited money</c:v>
                  </c:pt>
                  <c:pt idx="4">
                    <c:v>Sent money</c:v>
                  </c:pt>
                  <c:pt idx="5">
                    <c:v>Took out or withdrew money</c:v>
                  </c:pt>
                  <c:pt idx="6">
                    <c:v>Deposited money</c:v>
                  </c:pt>
                  <c:pt idx="7">
                    <c:v>Sent money</c:v>
                  </c:pt>
                  <c:pt idx="8">
                    <c:v>Took out or withdrew money</c:v>
                  </c:pt>
                  <c:pt idx="9">
                    <c:v>Deposited money</c:v>
                  </c:pt>
                  <c:pt idx="10">
                    <c:v>Sent money</c:v>
                  </c:pt>
                  <c:pt idx="11">
                    <c:v>Took out or withdrew money</c:v>
                  </c:pt>
                  <c:pt idx="12">
                    <c:v>Deposited money</c:v>
                  </c:pt>
                  <c:pt idx="13">
                    <c:v>Sent money</c:v>
                  </c:pt>
                  <c:pt idx="14">
                    <c:v>Took out or withdrew money</c:v>
                  </c:pt>
                  <c:pt idx="15">
                    <c:v>Deposited money</c:v>
                  </c:pt>
                  <c:pt idx="16">
                    <c:v>Sent money</c:v>
                  </c:pt>
                  <c:pt idx="17">
                    <c:v>Took out or withdrew money</c:v>
                  </c:pt>
                  <c:pt idx="18">
                    <c:v>Deposited money</c:v>
                  </c:pt>
                  <c:pt idx="19">
                    <c:v>Sent money</c:v>
                  </c:pt>
                  <c:pt idx="20">
                    <c:v>Took out or withdrew money</c:v>
                  </c:pt>
                  <c:pt idx="21">
                    <c:v>Deposited money</c:v>
                  </c:pt>
                  <c:pt idx="22">
                    <c:v>Sent money</c:v>
                  </c:pt>
                  <c:pt idx="23">
                    <c:v>Took out or withdrew money</c:v>
                  </c:pt>
                  <c:pt idx="24">
                    <c:v>Deposited money</c:v>
                  </c:pt>
                  <c:pt idx="25">
                    <c:v>Sent money</c:v>
                  </c:pt>
                  <c:pt idx="26">
                    <c:v>Took out or withdrew money</c:v>
                  </c:pt>
                  <c:pt idx="27">
                    <c:v>Deposited money</c:v>
                  </c:pt>
                  <c:pt idx="28">
                    <c:v>Sent money</c:v>
                  </c:pt>
                  <c:pt idx="29">
                    <c:v>Took out or withdrew money</c:v>
                  </c:pt>
                  <c:pt idx="30">
                    <c:v>Deposited money</c:v>
                  </c:pt>
                  <c:pt idx="31">
                    <c:v>Sent money</c:v>
                  </c:pt>
                  <c:pt idx="32">
                    <c:v>Took out or withdrew money</c:v>
                  </c:pt>
                </c:lvl>
                <c:lvl>
                  <c:pt idx="0">
                    <c:v>Zambia</c:v>
                  </c:pt>
                  <c:pt idx="3">
                    <c:v>Kenya</c:v>
                  </c:pt>
                  <c:pt idx="6">
                    <c:v>Ghana</c:v>
                  </c:pt>
                  <c:pt idx="9">
                    <c:v>Uganda</c:v>
                  </c:pt>
                  <c:pt idx="12">
                    <c:v>Senegal</c:v>
                  </c:pt>
                  <c:pt idx="15">
                    <c:v>Gabon</c:v>
                  </c:pt>
                  <c:pt idx="18">
                    <c:v>Cameroon</c:v>
                  </c:pt>
                  <c:pt idx="21">
                    <c:v>Congo, Rep.</c:v>
                  </c:pt>
                  <c:pt idx="24">
                    <c:v>Cote d'Ivoire</c:v>
                  </c:pt>
                  <c:pt idx="27">
                    <c:v>Liberia</c:v>
                  </c:pt>
                  <c:pt idx="30">
                    <c:v>Tanzania</c:v>
                  </c:pt>
                </c:lvl>
              </c:multiLvlStrCache>
            </c:multiLvlStrRef>
          </c:cat>
          <c:val>
            <c:numRef>
              <c:f>[1]MM_NewGraph!$B$7:$AH$7</c:f>
              <c:numCache>
                <c:formatCode>General</c:formatCode>
                <c:ptCount val="33"/>
                <c:pt idx="0">
                  <c:v>1.7568077147649699E-2</c:v>
                </c:pt>
                <c:pt idx="1">
                  <c:v>3.7535398213368702E-2</c:v>
                </c:pt>
                <c:pt idx="2">
                  <c:v>2.0107417725260701E-2</c:v>
                </c:pt>
                <c:pt idx="3">
                  <c:v>1.7451551995610399E-2</c:v>
                </c:pt>
                <c:pt idx="4">
                  <c:v>1.3391352165318801E-2</c:v>
                </c:pt>
                <c:pt idx="5">
                  <c:v>2.48190660625979E-2</c:v>
                </c:pt>
                <c:pt idx="6">
                  <c:v>2.6461399554229399E-2</c:v>
                </c:pt>
                <c:pt idx="7">
                  <c:v>4.8265653494253803E-2</c:v>
                </c:pt>
                <c:pt idx="8">
                  <c:v>5.15088675914641E-2</c:v>
                </c:pt>
                <c:pt idx="9">
                  <c:v>2.4314630388670499E-2</c:v>
                </c:pt>
                <c:pt idx="10">
                  <c:v>4.30447418173295E-2</c:v>
                </c:pt>
                <c:pt idx="11">
                  <c:v>3.6280279683999397E-2</c:v>
                </c:pt>
                <c:pt idx="12">
                  <c:v>1.8133320560420701E-2</c:v>
                </c:pt>
                <c:pt idx="13">
                  <c:v>1.33172163460125E-2</c:v>
                </c:pt>
                <c:pt idx="14">
                  <c:v>7.9669170323468999E-3</c:v>
                </c:pt>
                <c:pt idx="15">
                  <c:v>5.4057448898876702E-3</c:v>
                </c:pt>
                <c:pt idx="16">
                  <c:v>1.54074317883666E-2</c:v>
                </c:pt>
                <c:pt idx="17">
                  <c:v>4.9990334113664704E-3</c:v>
                </c:pt>
                <c:pt idx="18">
                  <c:v>5.9067105724861903E-3</c:v>
                </c:pt>
                <c:pt idx="19">
                  <c:v>1.5415393066029799E-2</c:v>
                </c:pt>
                <c:pt idx="20">
                  <c:v>5.5105774805933403E-3</c:v>
                </c:pt>
                <c:pt idx="21">
                  <c:v>3.1175624155262899E-2</c:v>
                </c:pt>
                <c:pt idx="22">
                  <c:v>2.9430089493601E-2</c:v>
                </c:pt>
                <c:pt idx="23">
                  <c:v>1.6640394527168E-2</c:v>
                </c:pt>
                <c:pt idx="24">
                  <c:v>1.13123986474859E-2</c:v>
                </c:pt>
                <c:pt idx="25">
                  <c:v>5.8610758136134797E-2</c:v>
                </c:pt>
                <c:pt idx="26">
                  <c:v>4.5056935509516496E-3</c:v>
                </c:pt>
                <c:pt idx="27">
                  <c:v>3.6328918720885499E-2</c:v>
                </c:pt>
                <c:pt idx="28">
                  <c:v>8.3271463148111402E-2</c:v>
                </c:pt>
                <c:pt idx="29">
                  <c:v>2.1619052221337198E-2</c:v>
                </c:pt>
                <c:pt idx="30">
                  <c:v>3.06401833860915E-2</c:v>
                </c:pt>
                <c:pt idx="31">
                  <c:v>2.4375652955934499E-2</c:v>
                </c:pt>
                <c:pt idx="32">
                  <c:v>2.6215724846245101E-2</c:v>
                </c:pt>
              </c:numCache>
            </c:numRef>
          </c:val>
          <c:extLst>
            <c:ext xmlns:c16="http://schemas.microsoft.com/office/drawing/2014/chart" uri="{C3380CC4-5D6E-409C-BE32-E72D297353CC}">
              <c16:uniqueId val="{00000003-04E4-46A5-899E-8D63C4CD5158}"/>
            </c:ext>
          </c:extLst>
        </c:ser>
        <c:dLbls>
          <c:showLegendKey val="0"/>
          <c:showVal val="0"/>
          <c:showCatName val="0"/>
          <c:showSerName val="0"/>
          <c:showPercent val="0"/>
          <c:showBubbleSize val="0"/>
        </c:dLbls>
        <c:gapWidth val="150"/>
        <c:overlap val="100"/>
        <c:axId val="2065998000"/>
        <c:axId val="2066005200"/>
      </c:barChart>
      <c:catAx>
        <c:axId val="20659980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500" b="0" i="0" u="none" strike="noStrike" kern="1200" baseline="0">
                <a:solidFill>
                  <a:sysClr val="windowText" lastClr="000000"/>
                </a:solidFill>
                <a:latin typeface="+mn-lt"/>
                <a:ea typeface="+mn-ea"/>
                <a:cs typeface="+mn-cs"/>
              </a:defRPr>
            </a:pPr>
            <a:endParaRPr lang="en-US"/>
          </a:p>
        </c:txPr>
        <c:crossAx val="2066005200"/>
        <c:crosses val="autoZero"/>
        <c:auto val="1"/>
        <c:lblAlgn val="ctr"/>
        <c:lblOffset val="100"/>
        <c:noMultiLvlLbl val="0"/>
      </c:catAx>
      <c:valAx>
        <c:axId val="206600520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ysClr val="windowText" lastClr="000000"/>
                </a:solidFill>
                <a:latin typeface="+mn-lt"/>
                <a:ea typeface="+mn-ea"/>
                <a:cs typeface="+mn-cs"/>
              </a:defRPr>
            </a:pPr>
            <a:endParaRPr lang="en-US"/>
          </a:p>
        </c:txPr>
        <c:crossAx val="2065998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5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5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9</xdr:row>
      <xdr:rowOff>0</xdr:rowOff>
    </xdr:from>
    <xdr:to>
      <xdr:col>16</xdr:col>
      <xdr:colOff>557850</xdr:colOff>
      <xdr:row>66</xdr:row>
      <xdr:rowOff>87180</xdr:rowOff>
    </xdr:to>
    <xdr:graphicFrame macro="">
      <xdr:nvGraphicFramePr>
        <xdr:cNvPr id="2" name="Chart 1">
          <a:extLst>
            <a:ext uri="{FF2B5EF4-FFF2-40B4-BE49-F238E27FC236}">
              <a16:creationId xmlns:a16="http://schemas.microsoft.com/office/drawing/2014/main" id="{162314D5-A18A-443F-8CEE-26BAA7E9BE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ssinha16_worldbank_org/Documents/Desktop/2025/July/GPFI/MM_SSA_frequency.xlsx" TargetMode="External"/><Relationship Id="rId2" Type="http://schemas.openxmlformats.org/officeDocument/2006/relationships/externalLinkPath" Target="https://worldbankgroup-my.sharepoint.com/personal/ssinha16_worldbank_org/Documents/Desktop/2025/July/GPFI/MM_SSA_frequency.xlsx" TargetMode="External"/><Relationship Id="rId1" Type="http://schemas.openxmlformats.org/officeDocument/2006/relationships/externalLinkPath" Target="/personal/ssinha16_worldbank_org/Documents/Desktop/2025/July/GPFI/MM_SSA_frequenc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CleanData"/>
      <sheetName val="Sheet3"/>
      <sheetName val="Sheet1"/>
      <sheetName val="Sheet2"/>
      <sheetName val="MM_Graph"/>
      <sheetName val="MM_NewGraph"/>
    </sheetNames>
    <sheetDataSet>
      <sheetData sheetId="0" refreshError="1"/>
      <sheetData sheetId="1" refreshError="1"/>
      <sheetData sheetId="2" refreshError="1"/>
      <sheetData sheetId="3" refreshError="1"/>
      <sheetData sheetId="4" refreshError="1"/>
      <sheetData sheetId="5">
        <row r="2">
          <cell r="B2" t="str">
            <v>Zambia</v>
          </cell>
          <cell r="E2" t="str">
            <v>Kenya</v>
          </cell>
          <cell r="H2" t="str">
            <v>Ghana</v>
          </cell>
          <cell r="K2" t="str">
            <v>Uganda</v>
          </cell>
          <cell r="N2" t="str">
            <v>Senegal</v>
          </cell>
          <cell r="Q2" t="str">
            <v>Gabon</v>
          </cell>
          <cell r="T2" t="str">
            <v>Cameroon</v>
          </cell>
          <cell r="W2" t="str">
            <v>Congo, Rep.</v>
          </cell>
          <cell r="Z2" t="str">
            <v>Cote d'Ivoire</v>
          </cell>
          <cell r="AC2" t="str">
            <v>Liberia</v>
          </cell>
          <cell r="AF2" t="str">
            <v>Tanzania</v>
          </cell>
        </row>
        <row r="3">
          <cell r="B3" t="str">
            <v>Deposited money</v>
          </cell>
          <cell r="C3" t="str">
            <v>Sent money</v>
          </cell>
          <cell r="D3" t="str">
            <v>Took out or withdrew money</v>
          </cell>
          <cell r="E3" t="str">
            <v>Deposited money</v>
          </cell>
          <cell r="F3" t="str">
            <v>Sent money</v>
          </cell>
          <cell r="G3" t="str">
            <v>Took out or withdrew money</v>
          </cell>
          <cell r="H3" t="str">
            <v>Deposited money</v>
          </cell>
          <cell r="I3" t="str">
            <v>Sent money</v>
          </cell>
          <cell r="J3" t="str">
            <v>Took out or withdrew money</v>
          </cell>
          <cell r="K3" t="str">
            <v>Deposited money</v>
          </cell>
          <cell r="L3" t="str">
            <v>Sent money</v>
          </cell>
          <cell r="M3" t="str">
            <v>Took out or withdrew money</v>
          </cell>
          <cell r="N3" t="str">
            <v>Deposited money</v>
          </cell>
          <cell r="O3" t="str">
            <v>Sent money</v>
          </cell>
          <cell r="P3" t="str">
            <v>Took out or withdrew money</v>
          </cell>
          <cell r="Q3" t="str">
            <v>Deposited money</v>
          </cell>
          <cell r="R3" t="str">
            <v>Sent money</v>
          </cell>
          <cell r="S3" t="str">
            <v>Took out or withdrew money</v>
          </cell>
          <cell r="T3" t="str">
            <v>Deposited money</v>
          </cell>
          <cell r="U3" t="str">
            <v>Sent money</v>
          </cell>
          <cell r="V3" t="str">
            <v>Took out or withdrew money</v>
          </cell>
          <cell r="W3" t="str">
            <v>Deposited money</v>
          </cell>
          <cell r="X3" t="str">
            <v>Sent money</v>
          </cell>
          <cell r="Y3" t="str">
            <v>Took out or withdrew money</v>
          </cell>
          <cell r="Z3" t="str">
            <v>Deposited money</v>
          </cell>
          <cell r="AA3" t="str">
            <v>Sent money</v>
          </cell>
          <cell r="AB3" t="str">
            <v>Took out or withdrew money</v>
          </cell>
          <cell r="AC3" t="str">
            <v>Deposited money</v>
          </cell>
          <cell r="AD3" t="str">
            <v>Sent money</v>
          </cell>
          <cell r="AE3" t="str">
            <v>Took out or withdrew money</v>
          </cell>
          <cell r="AF3" t="str">
            <v>Deposited money</v>
          </cell>
          <cell r="AG3" t="str">
            <v>Sent money</v>
          </cell>
          <cell r="AH3" t="str">
            <v>Took out or withdrew money</v>
          </cell>
        </row>
        <row r="4">
          <cell r="A4" t="str">
            <v>Weekly</v>
          </cell>
          <cell r="B4">
            <v>0.24108426110108</v>
          </cell>
          <cell r="C4">
            <v>0.19858893230303601</v>
          </cell>
          <cell r="D4">
            <v>0.28911667892999399</v>
          </cell>
          <cell r="E4">
            <v>0.36028494754551699</v>
          </cell>
          <cell r="F4">
            <v>0.34362877984208101</v>
          </cell>
          <cell r="G4">
            <v>0.39516580128024598</v>
          </cell>
          <cell r="H4">
            <v>0.30146402585383197</v>
          </cell>
          <cell r="I4">
            <v>0.27338824261704098</v>
          </cell>
          <cell r="J4">
            <v>0.33736828593556101</v>
          </cell>
          <cell r="K4">
            <v>0.23493828961685601</v>
          </cell>
          <cell r="L4">
            <v>0.154277581470914</v>
          </cell>
          <cell r="M4">
            <v>0.175209097510552</v>
          </cell>
          <cell r="N4">
            <v>0.15084811588721</v>
          </cell>
          <cell r="O4">
            <v>0.151842895144643</v>
          </cell>
          <cell r="P4">
            <v>0.242543389914288</v>
          </cell>
          <cell r="Q4">
            <v>0.14355155698560501</v>
          </cell>
          <cell r="R4">
            <v>0.126719873992997</v>
          </cell>
          <cell r="S4">
            <v>0.181571265681955</v>
          </cell>
          <cell r="T4">
            <v>0.13013500035849701</v>
          </cell>
          <cell r="U4">
            <v>0.103442275643658</v>
          </cell>
          <cell r="V4">
            <v>0.15979190395069301</v>
          </cell>
          <cell r="W4">
            <v>0.11278968532755</v>
          </cell>
          <cell r="X4">
            <v>8.7833223339937594E-2</v>
          </cell>
          <cell r="Y4">
            <v>0.126091351692381</v>
          </cell>
          <cell r="Z4">
            <v>7.5186535453110701E-2</v>
          </cell>
          <cell r="AA4">
            <v>4.4871220067766601E-2</v>
          </cell>
          <cell r="AB4">
            <v>8.7535947295012406E-2</v>
          </cell>
          <cell r="AC4">
            <v>8.2464834431297498E-2</v>
          </cell>
          <cell r="AD4">
            <v>6.8152451838669997E-2</v>
          </cell>
          <cell r="AE4">
            <v>9.75700811346394E-2</v>
          </cell>
          <cell r="AF4">
            <v>8.6698686499487199E-2</v>
          </cell>
          <cell r="AG4">
            <v>6.7058155657051505E-2</v>
          </cell>
          <cell r="AH4">
            <v>9.7666347780034093E-2</v>
          </cell>
        </row>
        <row r="5">
          <cell r="A5" t="str">
            <v>Monthly</v>
          </cell>
          <cell r="B5">
            <v>0.27325187938755502</v>
          </cell>
          <cell r="C5">
            <v>0.26259819517244398</v>
          </cell>
          <cell r="D5">
            <v>0.23943550499531199</v>
          </cell>
          <cell r="E5">
            <v>0.22155969124248501</v>
          </cell>
          <cell r="F5">
            <v>0.203208387558069</v>
          </cell>
          <cell r="G5">
            <v>0.186606325200668</v>
          </cell>
          <cell r="H5">
            <v>0.21875005203270001</v>
          </cell>
          <cell r="I5">
            <v>0.19569851273980901</v>
          </cell>
          <cell r="J5">
            <v>0.142167455220994</v>
          </cell>
          <cell r="K5">
            <v>0.21912192730483501</v>
          </cell>
          <cell r="L5">
            <v>0.197354684640768</v>
          </cell>
          <cell r="M5">
            <v>0.19933495220544101</v>
          </cell>
          <cell r="N5">
            <v>0.23368364019400201</v>
          </cell>
          <cell r="O5">
            <v>0.22483351030858201</v>
          </cell>
          <cell r="P5">
            <v>0.17668029185659101</v>
          </cell>
          <cell r="Q5">
            <v>0.18630498809096299</v>
          </cell>
          <cell r="R5">
            <v>0.166499441549702</v>
          </cell>
          <cell r="S5">
            <v>0.16322333726647401</v>
          </cell>
          <cell r="T5">
            <v>0.14875476503426499</v>
          </cell>
          <cell r="U5">
            <v>0.12887958189778001</v>
          </cell>
          <cell r="V5">
            <v>0.120763556684792</v>
          </cell>
          <cell r="W5">
            <v>9.3814143331888505E-2</v>
          </cell>
          <cell r="X5">
            <v>9.6420360550623099E-2</v>
          </cell>
          <cell r="Y5">
            <v>0.10802444489273499</v>
          </cell>
          <cell r="Z5">
            <v>0.146679622381615</v>
          </cell>
          <cell r="AA5">
            <v>0.115287419445415</v>
          </cell>
          <cell r="AB5">
            <v>0.132875847740168</v>
          </cell>
          <cell r="AC5">
            <v>0.116202880262485</v>
          </cell>
          <cell r="AD5">
            <v>0.103376872573971</v>
          </cell>
          <cell r="AE5">
            <v>0.121145275838896</v>
          </cell>
          <cell r="AF5">
            <v>0.14282802002011599</v>
          </cell>
          <cell r="AG5">
            <v>0.11932125751271799</v>
          </cell>
          <cell r="AH5">
            <v>0.123281229064506</v>
          </cell>
        </row>
        <row r="6">
          <cell r="A6" t="str">
            <v>Less than once a month</v>
          </cell>
          <cell r="B6">
            <v>0.139588000933099</v>
          </cell>
          <cell r="C6">
            <v>0.168108227066674</v>
          </cell>
          <cell r="D6">
            <v>0.124079111773739</v>
          </cell>
          <cell r="E6">
            <v>0.26902297821843801</v>
          </cell>
          <cell r="F6">
            <v>0.30608985249823301</v>
          </cell>
          <cell r="G6">
            <v>0.265928697752567</v>
          </cell>
          <cell r="H6">
            <v>0.21677605095598701</v>
          </cell>
          <cell r="I6">
            <v>0.238887930473313</v>
          </cell>
          <cell r="J6">
            <v>0.22987930049934399</v>
          </cell>
          <cell r="K6">
            <v>0.17021385063973399</v>
          </cell>
          <cell r="L6">
            <v>0.25481399032526098</v>
          </cell>
          <cell r="M6">
            <v>0.24317566236497701</v>
          </cell>
          <cell r="N6">
            <v>0.24764566134581301</v>
          </cell>
          <cell r="O6">
            <v>0.26055453250734301</v>
          </cell>
          <cell r="P6">
            <v>0.22579704071561499</v>
          </cell>
          <cell r="Q6">
            <v>0.269494989761488</v>
          </cell>
          <cell r="R6">
            <v>0.29765622943643599</v>
          </cell>
          <cell r="S6">
            <v>0.257108332553662</v>
          </cell>
          <cell r="T6">
            <v>0.247475357694939</v>
          </cell>
          <cell r="U6">
            <v>0.284263972306526</v>
          </cell>
          <cell r="V6">
            <v>0.24287970442368001</v>
          </cell>
          <cell r="W6">
            <v>0.259515942889809</v>
          </cell>
          <cell r="X6">
            <v>0.27795208120607601</v>
          </cell>
          <cell r="Y6">
            <v>0.24493226481368199</v>
          </cell>
          <cell r="Z6">
            <v>0.27525086983303099</v>
          </cell>
          <cell r="AA6">
            <v>0.284634323633979</v>
          </cell>
          <cell r="AB6">
            <v>0.28461939331242397</v>
          </cell>
          <cell r="AC6">
            <v>0.22500520236962299</v>
          </cell>
          <cell r="AD6">
            <v>0.20352308436479699</v>
          </cell>
          <cell r="AE6">
            <v>0.219639627539649</v>
          </cell>
          <cell r="AF6">
            <v>0.26147181237712402</v>
          </cell>
          <cell r="AG6">
            <v>0.31088363615711501</v>
          </cell>
          <cell r="AH6">
            <v>0.27305795899237501</v>
          </cell>
        </row>
        <row r="7">
          <cell r="A7" t="str">
            <v>Never</v>
          </cell>
          <cell r="B7">
            <v>1.7568077147649699E-2</v>
          </cell>
          <cell r="C7">
            <v>3.7535398213368702E-2</v>
          </cell>
          <cell r="D7">
            <v>2.0107417725260701E-2</v>
          </cell>
          <cell r="E7">
            <v>1.7451551995610399E-2</v>
          </cell>
          <cell r="F7">
            <v>1.3391352165318801E-2</v>
          </cell>
          <cell r="G7">
            <v>2.48190660625979E-2</v>
          </cell>
          <cell r="H7">
            <v>2.6461399554229399E-2</v>
          </cell>
          <cell r="I7">
            <v>4.8265653494253803E-2</v>
          </cell>
          <cell r="J7">
            <v>5.15088675914641E-2</v>
          </cell>
          <cell r="K7">
            <v>2.4314630388670499E-2</v>
          </cell>
          <cell r="L7">
            <v>4.30447418173295E-2</v>
          </cell>
          <cell r="M7">
            <v>3.6280279683999397E-2</v>
          </cell>
          <cell r="N7">
            <v>1.8133320560420701E-2</v>
          </cell>
          <cell r="O7">
            <v>1.33172163460125E-2</v>
          </cell>
          <cell r="P7">
            <v>7.9669170323468999E-3</v>
          </cell>
          <cell r="Q7">
            <v>5.4057448898876702E-3</v>
          </cell>
          <cell r="R7">
            <v>1.54074317883666E-2</v>
          </cell>
          <cell r="S7">
            <v>4.9990334113664704E-3</v>
          </cell>
          <cell r="T7">
            <v>5.9067105724861903E-3</v>
          </cell>
          <cell r="U7">
            <v>1.5415393066029799E-2</v>
          </cell>
          <cell r="V7">
            <v>5.5105774805933403E-3</v>
          </cell>
          <cell r="W7">
            <v>3.1175624155262899E-2</v>
          </cell>
          <cell r="X7">
            <v>2.9430089493601E-2</v>
          </cell>
          <cell r="Y7">
            <v>1.6640394527168E-2</v>
          </cell>
          <cell r="Z7">
            <v>1.13123986474859E-2</v>
          </cell>
          <cell r="AA7">
            <v>5.8610758136134797E-2</v>
          </cell>
          <cell r="AB7">
            <v>4.5056935509516496E-3</v>
          </cell>
          <cell r="AC7">
            <v>3.6328918720885499E-2</v>
          </cell>
          <cell r="AD7">
            <v>8.3271463148111402E-2</v>
          </cell>
          <cell r="AE7">
            <v>2.1619052221337198E-2</v>
          </cell>
          <cell r="AF7">
            <v>3.06401833860915E-2</v>
          </cell>
          <cell r="AG7">
            <v>2.4375652955934499E-2</v>
          </cell>
          <cell r="AH7">
            <v>2.6215724846245101E-2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341EA-DF5C-4121-8169-3A0DAAC1354B}">
  <dimension ref="A1:B5"/>
  <sheetViews>
    <sheetView tabSelected="1" workbookViewId="0">
      <selection activeCell="C10" sqref="C10"/>
    </sheetView>
  </sheetViews>
  <sheetFormatPr defaultRowHeight="14.45"/>
  <cols>
    <col min="1" max="1" width="26.42578125" customWidth="1"/>
    <col min="2" max="2" width="101.140625" customWidth="1"/>
  </cols>
  <sheetData>
    <row r="1" spans="1:2" ht="30" customHeight="1">
      <c r="A1" s="14" t="s">
        <v>0</v>
      </c>
      <c r="B1" s="14" t="s">
        <v>1</v>
      </c>
    </row>
    <row r="2" spans="1:2" ht="30" customHeight="1">
      <c r="A2" s="16" t="s">
        <v>2</v>
      </c>
      <c r="B2" s="13" t="s">
        <v>3</v>
      </c>
    </row>
    <row r="3" spans="1:2" ht="46.5" customHeight="1">
      <c r="A3" s="16" t="s">
        <v>4</v>
      </c>
      <c r="B3" s="15" t="s">
        <v>5</v>
      </c>
    </row>
    <row r="4" spans="1:2" ht="30" customHeight="1">
      <c r="A4" s="16" t="s">
        <v>6</v>
      </c>
      <c r="B4" s="13" t="s">
        <v>7</v>
      </c>
    </row>
    <row r="5" spans="1:2" ht="30" customHeight="1">
      <c r="A5" s="17"/>
      <c r="B5"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ABA8C-47D2-48CB-8D41-128037AE7DE3}">
  <dimension ref="A1:T37"/>
  <sheetViews>
    <sheetView workbookViewId="0">
      <selection sqref="A1:XFD1048576"/>
    </sheetView>
  </sheetViews>
  <sheetFormatPr defaultRowHeight="14.45"/>
  <sheetData>
    <row r="1" spans="1:20" s="1" customFormat="1" ht="14.1" customHeight="1">
      <c r="A1" s="1" t="s">
        <v>8</v>
      </c>
      <c r="B1" s="1" t="s">
        <v>9</v>
      </c>
      <c r="C1" s="1" t="s">
        <v>10</v>
      </c>
      <c r="D1" s="1" t="s">
        <v>11</v>
      </c>
      <c r="E1" s="1" t="s">
        <v>12</v>
      </c>
      <c r="F1" s="1" t="s">
        <v>13</v>
      </c>
      <c r="G1" s="1" t="s">
        <v>14</v>
      </c>
      <c r="H1" s="1" t="s">
        <v>15</v>
      </c>
      <c r="I1" s="1" t="s">
        <v>16</v>
      </c>
      <c r="J1" s="1" t="s">
        <v>17</v>
      </c>
      <c r="K1" s="1" t="s">
        <v>18</v>
      </c>
      <c r="L1" s="1" t="s">
        <v>19</v>
      </c>
      <c r="M1" s="1" t="s">
        <v>20</v>
      </c>
      <c r="N1" s="1" t="s">
        <v>21</v>
      </c>
      <c r="O1" s="1" t="s">
        <v>22</v>
      </c>
      <c r="P1" s="1" t="s">
        <v>23</v>
      </c>
      <c r="Q1" s="1" t="s">
        <v>24</v>
      </c>
      <c r="R1" s="1" t="s">
        <v>25</v>
      </c>
      <c r="S1" s="1" t="s">
        <v>26</v>
      </c>
      <c r="T1" s="1" t="s">
        <v>27</v>
      </c>
    </row>
    <row r="2" spans="1:20" s="2" customFormat="1" ht="69.95" customHeight="1">
      <c r="A2" s="2" t="s">
        <v>28</v>
      </c>
      <c r="B2" s="2" t="s">
        <v>29</v>
      </c>
      <c r="C2" s="2" t="s">
        <v>30</v>
      </c>
      <c r="D2" s="2" t="s">
        <v>31</v>
      </c>
      <c r="E2" s="2" t="s">
        <v>32</v>
      </c>
      <c r="F2" s="2" t="s">
        <v>33</v>
      </c>
      <c r="G2" s="2" t="s">
        <v>34</v>
      </c>
      <c r="H2" s="2" t="s">
        <v>35</v>
      </c>
      <c r="I2" s="2" t="s">
        <v>36</v>
      </c>
      <c r="J2" s="2" t="s">
        <v>37</v>
      </c>
      <c r="K2" s="2" t="s">
        <v>38</v>
      </c>
      <c r="L2" s="2" t="s">
        <v>39</v>
      </c>
      <c r="M2" s="2" t="s">
        <v>40</v>
      </c>
      <c r="N2" s="2" t="s">
        <v>41</v>
      </c>
      <c r="O2" s="2" t="s">
        <v>42</v>
      </c>
      <c r="P2" s="2" t="s">
        <v>43</v>
      </c>
      <c r="Q2" s="2" t="s">
        <v>44</v>
      </c>
      <c r="R2" s="2" t="s">
        <v>45</v>
      </c>
      <c r="S2" s="2" t="s">
        <v>46</v>
      </c>
      <c r="T2" s="2" t="s">
        <v>47</v>
      </c>
    </row>
    <row r="3" spans="1:20">
      <c r="A3" t="s">
        <v>48</v>
      </c>
      <c r="B3" t="s">
        <v>49</v>
      </c>
      <c r="C3" t="s">
        <v>50</v>
      </c>
      <c r="D3" t="s">
        <v>51</v>
      </c>
      <c r="E3" t="s">
        <v>52</v>
      </c>
      <c r="F3" t="s">
        <v>53</v>
      </c>
      <c r="G3" t="s">
        <v>54</v>
      </c>
      <c r="H3" t="s">
        <v>54</v>
      </c>
      <c r="I3">
        <v>6.5856723234074502E-2</v>
      </c>
      <c r="J3">
        <v>0.15504642553516099</v>
      </c>
      <c r="K3">
        <v>0.19486912558956801</v>
      </c>
      <c r="L3">
        <v>9.81086432536072E-3</v>
      </c>
      <c r="M3">
        <v>6.48586038070358E-2</v>
      </c>
      <c r="N3">
        <v>0.112210110981707</v>
      </c>
      <c r="O3">
        <v>0.22440922605018099</v>
      </c>
      <c r="P3">
        <v>2.5040653119541699E-2</v>
      </c>
      <c r="Q3">
        <v>7.89337922317149E-2</v>
      </c>
      <c r="R3">
        <v>0.15195961378087</v>
      </c>
      <c r="S3">
        <v>0.184785222429804</v>
      </c>
      <c r="T3">
        <v>8.4154799921510402E-3</v>
      </c>
    </row>
    <row r="4" spans="1:20">
      <c r="A4" t="s">
        <v>55</v>
      </c>
      <c r="B4" t="s">
        <v>56</v>
      </c>
      <c r="C4" t="s">
        <v>50</v>
      </c>
      <c r="D4" t="s">
        <v>57</v>
      </c>
      <c r="E4" t="s">
        <v>52</v>
      </c>
      <c r="F4" t="s">
        <v>58</v>
      </c>
      <c r="G4" t="s">
        <v>54</v>
      </c>
      <c r="H4" t="s">
        <v>54</v>
      </c>
      <c r="I4">
        <v>4.7457776246372298E-2</v>
      </c>
      <c r="J4">
        <v>0.23279225169613499</v>
      </c>
      <c r="K4">
        <v>0.19243575402392399</v>
      </c>
      <c r="L4">
        <v>1.7810596601644201E-2</v>
      </c>
      <c r="M4">
        <v>4.3400404026999899E-2</v>
      </c>
      <c r="N4">
        <v>0.19788145688527101</v>
      </c>
      <c r="O4">
        <v>0.20375153312976799</v>
      </c>
      <c r="P4">
        <v>4.3217101339477801E-2</v>
      </c>
      <c r="Q4">
        <v>7.6384689281644103E-2</v>
      </c>
      <c r="R4">
        <v>0.174524985577589</v>
      </c>
      <c r="S4">
        <v>0.214198877828255</v>
      </c>
      <c r="T4">
        <v>2.3427996308199701E-2</v>
      </c>
    </row>
    <row r="5" spans="1:20">
      <c r="A5" t="s">
        <v>59</v>
      </c>
      <c r="B5" t="s">
        <v>60</v>
      </c>
      <c r="C5" t="s">
        <v>50</v>
      </c>
      <c r="D5" t="s">
        <v>61</v>
      </c>
      <c r="E5" t="s">
        <v>52</v>
      </c>
      <c r="F5" t="s">
        <v>62</v>
      </c>
      <c r="G5" t="s">
        <v>54</v>
      </c>
      <c r="H5" t="s">
        <v>54</v>
      </c>
      <c r="I5">
        <v>8.8154815292294395E-2</v>
      </c>
      <c r="J5">
        <v>0.136401144431508</v>
      </c>
      <c r="K5">
        <v>0.18504177463006599</v>
      </c>
      <c r="L5">
        <v>1.4917292388947401E-2</v>
      </c>
      <c r="M5">
        <v>8.7856338282750301E-2</v>
      </c>
      <c r="N5">
        <v>0.107305351299102</v>
      </c>
      <c r="O5">
        <v>0.20683580601326701</v>
      </c>
      <c r="P5">
        <v>2.25390519474803E-2</v>
      </c>
      <c r="Q5">
        <v>0.104279445325362</v>
      </c>
      <c r="R5">
        <v>0.102159939770002</v>
      </c>
      <c r="S5">
        <v>0.20784989373535001</v>
      </c>
      <c r="T5">
        <v>8.1420833947400493E-3</v>
      </c>
    </row>
    <row r="6" spans="1:20">
      <c r="A6" t="s">
        <v>63</v>
      </c>
      <c r="B6" t="s">
        <v>64</v>
      </c>
      <c r="C6" t="s">
        <v>50</v>
      </c>
      <c r="D6" t="s">
        <v>65</v>
      </c>
      <c r="E6" t="s">
        <v>52</v>
      </c>
      <c r="F6" t="s">
        <v>53</v>
      </c>
      <c r="G6" t="s">
        <v>54</v>
      </c>
      <c r="H6" t="s">
        <v>54</v>
      </c>
      <c r="I6">
        <v>0.13013500035849701</v>
      </c>
      <c r="J6">
        <v>0.14875476503426499</v>
      </c>
      <c r="K6">
        <v>0.247475357694939</v>
      </c>
      <c r="L6">
        <v>5.9067105724861903E-3</v>
      </c>
      <c r="M6">
        <v>0.103442275643658</v>
      </c>
      <c r="N6">
        <v>0.12887958189778001</v>
      </c>
      <c r="O6">
        <v>0.284263972306526</v>
      </c>
      <c r="P6">
        <v>1.5415393066029799E-2</v>
      </c>
      <c r="Q6">
        <v>0.15979190395069301</v>
      </c>
      <c r="R6">
        <v>0.120763556684792</v>
      </c>
      <c r="S6">
        <v>0.24287970442368001</v>
      </c>
      <c r="T6">
        <v>5.5105774805933403E-3</v>
      </c>
    </row>
    <row r="7" spans="1:20">
      <c r="A7" t="s">
        <v>66</v>
      </c>
      <c r="B7" t="s">
        <v>67</v>
      </c>
      <c r="C7" t="s">
        <v>50</v>
      </c>
      <c r="D7" t="s">
        <v>68</v>
      </c>
      <c r="E7" t="s">
        <v>52</v>
      </c>
      <c r="F7" t="s">
        <v>62</v>
      </c>
      <c r="G7" t="s">
        <v>54</v>
      </c>
      <c r="H7" t="s">
        <v>54</v>
      </c>
      <c r="I7">
        <v>1.6154849680203202E-2</v>
      </c>
      <c r="J7">
        <v>1.8426332104441199E-2</v>
      </c>
      <c r="K7">
        <v>4.7201874783706799E-2</v>
      </c>
      <c r="L7">
        <v>7.1530114942397697E-3</v>
      </c>
      <c r="M7">
        <v>1.0078798850293899E-2</v>
      </c>
      <c r="N7">
        <v>2.3968749469160201E-2</v>
      </c>
      <c r="O7">
        <v>4.08229404425757E-2</v>
      </c>
      <c r="P7">
        <v>1.5972153724198E-2</v>
      </c>
      <c r="Q7">
        <v>1.65476427853977E-2</v>
      </c>
      <c r="R7">
        <v>1.5906628451184599E-2</v>
      </c>
      <c r="S7">
        <v>3.8987978039146901E-2</v>
      </c>
      <c r="T7">
        <v>1.9666942365014699E-2</v>
      </c>
    </row>
    <row r="8" spans="1:20">
      <c r="A8" t="s">
        <v>69</v>
      </c>
      <c r="B8" t="s">
        <v>70</v>
      </c>
      <c r="C8" t="s">
        <v>50</v>
      </c>
      <c r="D8" t="s">
        <v>71</v>
      </c>
      <c r="E8" t="s">
        <v>52</v>
      </c>
      <c r="F8" t="s">
        <v>53</v>
      </c>
      <c r="G8" t="s">
        <v>54</v>
      </c>
      <c r="H8" t="s">
        <v>54</v>
      </c>
      <c r="I8">
        <v>7.45220194863256E-3</v>
      </c>
      <c r="J8">
        <v>3.2338425400187998E-2</v>
      </c>
      <c r="K8">
        <v>5.8189717079994201E-2</v>
      </c>
      <c r="L8">
        <v>2.5371675484736102E-3</v>
      </c>
      <c r="M8">
        <v>9.8550713086612597E-3</v>
      </c>
      <c r="N8">
        <v>3.08939272626347E-2</v>
      </c>
      <c r="O8">
        <v>5.5944934010001002E-2</v>
      </c>
      <c r="P8">
        <v>3.4455906407586498E-3</v>
      </c>
      <c r="Q8">
        <v>8.7113634481068205E-3</v>
      </c>
      <c r="R8">
        <v>2.9681200796755201E-2</v>
      </c>
      <c r="S8">
        <v>5.8145506451177997E-2</v>
      </c>
      <c r="T8">
        <v>5.8418689105151503E-3</v>
      </c>
    </row>
    <row r="9" spans="1:20">
      <c r="A9" t="s">
        <v>72</v>
      </c>
      <c r="B9" t="s">
        <v>73</v>
      </c>
      <c r="C9" t="s">
        <v>50</v>
      </c>
      <c r="D9" t="s">
        <v>74</v>
      </c>
      <c r="E9" t="s">
        <v>52</v>
      </c>
      <c r="F9" t="s">
        <v>62</v>
      </c>
      <c r="G9" t="s">
        <v>54</v>
      </c>
      <c r="H9" t="s">
        <v>54</v>
      </c>
      <c r="I9">
        <v>6.6877653610814394E-2</v>
      </c>
      <c r="J9">
        <v>9.8630197213569804E-2</v>
      </c>
      <c r="K9">
        <v>0.16242264439297699</v>
      </c>
      <c r="L9">
        <v>1.1874371839525799E-2</v>
      </c>
      <c r="M9">
        <v>4.5918581835458799E-2</v>
      </c>
      <c r="N9">
        <v>8.5278319334752398E-2</v>
      </c>
      <c r="O9">
        <v>0.17824941441421999</v>
      </c>
      <c r="P9">
        <v>3.1160676332392199E-2</v>
      </c>
      <c r="Q9">
        <v>7.3131283119747995E-2</v>
      </c>
      <c r="R9">
        <v>8.2314089596408097E-2</v>
      </c>
      <c r="S9">
        <v>0.17463602700985301</v>
      </c>
      <c r="T9">
        <v>9.2369394365275897E-3</v>
      </c>
    </row>
    <row r="10" spans="1:20">
      <c r="A10" t="s">
        <v>75</v>
      </c>
      <c r="B10" t="s">
        <v>76</v>
      </c>
      <c r="C10" t="s">
        <v>50</v>
      </c>
      <c r="D10" t="s">
        <v>77</v>
      </c>
      <c r="E10" t="s">
        <v>52</v>
      </c>
      <c r="F10" t="s">
        <v>53</v>
      </c>
      <c r="G10" t="s">
        <v>54</v>
      </c>
      <c r="H10" t="s">
        <v>54</v>
      </c>
      <c r="I10">
        <v>0.11278968532755</v>
      </c>
      <c r="J10">
        <v>9.3814143331888505E-2</v>
      </c>
      <c r="K10">
        <v>0.259515942889809</v>
      </c>
      <c r="L10">
        <v>3.1175624155262899E-2</v>
      </c>
      <c r="M10">
        <v>8.7833223339937594E-2</v>
      </c>
      <c r="N10">
        <v>9.6420360550623099E-2</v>
      </c>
      <c r="O10">
        <v>0.27795208120607601</v>
      </c>
      <c r="P10">
        <v>2.9430089493601E-2</v>
      </c>
      <c r="Q10">
        <v>0.126091351692381</v>
      </c>
      <c r="R10">
        <v>0.10802444489273499</v>
      </c>
      <c r="S10">
        <v>0.24493226481368199</v>
      </c>
      <c r="T10">
        <v>1.6640394527168E-2</v>
      </c>
    </row>
    <row r="11" spans="1:20">
      <c r="A11" t="s">
        <v>78</v>
      </c>
      <c r="B11" t="s">
        <v>79</v>
      </c>
      <c r="C11" t="s">
        <v>50</v>
      </c>
      <c r="D11" t="s">
        <v>80</v>
      </c>
      <c r="E11" t="s">
        <v>52</v>
      </c>
      <c r="F11" t="s">
        <v>53</v>
      </c>
      <c r="G11" t="s">
        <v>54</v>
      </c>
      <c r="H11" t="s">
        <v>54</v>
      </c>
      <c r="I11">
        <v>7.5186535453110701E-2</v>
      </c>
      <c r="J11">
        <v>0.146679622381615</v>
      </c>
      <c r="K11">
        <v>0.27525086983303099</v>
      </c>
      <c r="L11">
        <v>1.13123986474859E-2</v>
      </c>
      <c r="M11">
        <v>4.4871220067766601E-2</v>
      </c>
      <c r="N11">
        <v>0.115287419445415</v>
      </c>
      <c r="O11">
        <v>0.284634323633979</v>
      </c>
      <c r="P11">
        <v>5.8610758136134797E-2</v>
      </c>
      <c r="Q11">
        <v>8.7535947295012406E-2</v>
      </c>
      <c r="R11">
        <v>0.132875847740168</v>
      </c>
      <c r="S11">
        <v>0.28461939331242397</v>
      </c>
      <c r="T11">
        <v>4.5056935509516496E-3</v>
      </c>
    </row>
    <row r="12" spans="1:20">
      <c r="A12" t="s">
        <v>81</v>
      </c>
      <c r="B12" t="s">
        <v>82</v>
      </c>
      <c r="C12" t="s">
        <v>50</v>
      </c>
      <c r="D12" t="s">
        <v>83</v>
      </c>
      <c r="E12" t="s">
        <v>52</v>
      </c>
      <c r="F12" t="s">
        <v>53</v>
      </c>
      <c r="G12" t="s">
        <v>54</v>
      </c>
      <c r="H12" t="s">
        <v>54</v>
      </c>
      <c r="I12">
        <v>7.2077333837239396E-2</v>
      </c>
      <c r="J12">
        <v>0.22424191551622799</v>
      </c>
      <c r="K12">
        <v>9.2048952586725893E-2</v>
      </c>
      <c r="L12">
        <v>2.9726468920265502E-2</v>
      </c>
      <c r="M12">
        <v>6.4743194389143194E-2</v>
      </c>
      <c r="N12">
        <v>0.19127123129672599</v>
      </c>
      <c r="O12">
        <v>0.10640898297437899</v>
      </c>
      <c r="P12">
        <v>4.9468235889578202E-2</v>
      </c>
      <c r="Q12">
        <v>9.4006225962972395E-2</v>
      </c>
      <c r="R12">
        <v>0.19590283811749101</v>
      </c>
      <c r="S12">
        <v>8.6106501291209406E-2</v>
      </c>
      <c r="T12">
        <v>3.3491577104779201E-2</v>
      </c>
    </row>
    <row r="13" spans="1:20">
      <c r="A13" t="s">
        <v>84</v>
      </c>
      <c r="B13" t="s">
        <v>85</v>
      </c>
      <c r="C13" t="s">
        <v>50</v>
      </c>
      <c r="D13" t="s">
        <v>86</v>
      </c>
      <c r="E13" t="s">
        <v>52</v>
      </c>
      <c r="F13" t="s">
        <v>62</v>
      </c>
      <c r="G13" t="s">
        <v>54</v>
      </c>
      <c r="H13" t="s">
        <v>54</v>
      </c>
      <c r="I13">
        <v>1.4632694362565601E-2</v>
      </c>
      <c r="J13">
        <v>2.4563815706320699E-2</v>
      </c>
      <c r="K13">
        <v>3.6784023764701697E-2</v>
      </c>
      <c r="L13">
        <v>7.04577675998378E-3</v>
      </c>
      <c r="M13">
        <v>2.0384716984897001E-2</v>
      </c>
      <c r="N13">
        <v>2.46418294943355E-2</v>
      </c>
      <c r="O13">
        <v>2.9875368351531598E-2</v>
      </c>
      <c r="P13">
        <v>8.1243957628076794E-3</v>
      </c>
      <c r="Q13">
        <v>2.2775463295438499E-2</v>
      </c>
      <c r="R13">
        <v>2.3587154352042099E-2</v>
      </c>
      <c r="S13">
        <v>2.7595078153719799E-2</v>
      </c>
      <c r="T13">
        <v>8.6284880571785103E-3</v>
      </c>
    </row>
    <row r="14" spans="1:20">
      <c r="A14" t="s">
        <v>87</v>
      </c>
      <c r="B14" t="s">
        <v>88</v>
      </c>
      <c r="C14" t="s">
        <v>50</v>
      </c>
      <c r="D14" t="s">
        <v>89</v>
      </c>
      <c r="E14" t="s">
        <v>52</v>
      </c>
      <c r="F14" t="s">
        <v>58</v>
      </c>
      <c r="G14" t="s">
        <v>54</v>
      </c>
      <c r="H14" t="s">
        <v>54</v>
      </c>
      <c r="I14">
        <v>0.14355155698560501</v>
      </c>
      <c r="J14">
        <v>0.18630498809096299</v>
      </c>
      <c r="K14">
        <v>0.269494989761488</v>
      </c>
      <c r="L14">
        <v>5.4057448898876702E-3</v>
      </c>
      <c r="M14">
        <v>0.126719873992997</v>
      </c>
      <c r="N14">
        <v>0.166499441549702</v>
      </c>
      <c r="O14">
        <v>0.29765622943643599</v>
      </c>
      <c r="P14">
        <v>1.54074317883666E-2</v>
      </c>
      <c r="Q14">
        <v>0.181571265681955</v>
      </c>
      <c r="R14">
        <v>0.16322333726647401</v>
      </c>
      <c r="S14">
        <v>0.257108332553662</v>
      </c>
      <c r="T14">
        <v>4.9990334113664704E-3</v>
      </c>
    </row>
    <row r="15" spans="1:20">
      <c r="A15" t="s">
        <v>90</v>
      </c>
      <c r="B15" t="s">
        <v>91</v>
      </c>
      <c r="C15" t="s">
        <v>50</v>
      </c>
      <c r="D15" t="s">
        <v>92</v>
      </c>
      <c r="E15" t="s">
        <v>52</v>
      </c>
      <c r="F15" t="s">
        <v>62</v>
      </c>
      <c r="G15" t="s">
        <v>54</v>
      </c>
      <c r="H15" t="s">
        <v>54</v>
      </c>
      <c r="I15">
        <v>3.5029252253938499E-2</v>
      </c>
      <c r="J15">
        <v>8.1514853491707506E-2</v>
      </c>
      <c r="K15">
        <v>4.38573681514485E-2</v>
      </c>
      <c r="L15">
        <v>3.1766381100738999E-3</v>
      </c>
      <c r="M15">
        <v>3.2975535025622602E-2</v>
      </c>
      <c r="N15">
        <v>7.6206360709271601E-2</v>
      </c>
      <c r="O15">
        <v>4.3913349436206797E-2</v>
      </c>
      <c r="P15">
        <v>9.3711008661424896E-3</v>
      </c>
      <c r="Q15">
        <v>5.4661544625967798E-2</v>
      </c>
      <c r="R15">
        <v>6.2439726557723799E-2</v>
      </c>
      <c r="S15">
        <v>4.3058384086041603E-2</v>
      </c>
      <c r="T15">
        <v>2.9268775901758002E-3</v>
      </c>
    </row>
    <row r="16" spans="1:20">
      <c r="A16" t="s">
        <v>93</v>
      </c>
      <c r="B16" t="s">
        <v>94</v>
      </c>
      <c r="C16" t="s">
        <v>50</v>
      </c>
      <c r="D16" t="s">
        <v>95</v>
      </c>
      <c r="E16" t="s">
        <v>52</v>
      </c>
      <c r="F16" t="s">
        <v>53</v>
      </c>
      <c r="G16" t="s">
        <v>54</v>
      </c>
      <c r="H16" t="s">
        <v>54</v>
      </c>
      <c r="I16">
        <v>0.30146402585383197</v>
      </c>
      <c r="J16">
        <v>0.21875005203270001</v>
      </c>
      <c r="K16">
        <v>0.21677605095598701</v>
      </c>
      <c r="L16">
        <v>2.6461399554229399E-2</v>
      </c>
      <c r="M16">
        <v>0.27338824261704098</v>
      </c>
      <c r="N16">
        <v>0.19569851273980901</v>
      </c>
      <c r="O16">
        <v>0.238887930473313</v>
      </c>
      <c r="P16">
        <v>4.8265653494253803E-2</v>
      </c>
      <c r="Q16">
        <v>0.33736828593556101</v>
      </c>
      <c r="R16">
        <v>0.142167455220994</v>
      </c>
      <c r="S16">
        <v>0.22987930049934399</v>
      </c>
      <c r="T16">
        <v>5.15088675914641E-2</v>
      </c>
    </row>
    <row r="17" spans="1:20">
      <c r="A17" t="s">
        <v>96</v>
      </c>
      <c r="B17" t="s">
        <v>97</v>
      </c>
      <c r="C17" t="s">
        <v>50</v>
      </c>
      <c r="D17" t="s">
        <v>98</v>
      </c>
      <c r="E17" t="s">
        <v>52</v>
      </c>
      <c r="F17" t="s">
        <v>62</v>
      </c>
      <c r="G17" t="s">
        <v>54</v>
      </c>
      <c r="H17" t="s">
        <v>54</v>
      </c>
      <c r="I17">
        <v>6.8747565714850897E-2</v>
      </c>
      <c r="J17">
        <v>4.2388105247223903E-2</v>
      </c>
      <c r="K17">
        <v>0.12114492003168301</v>
      </c>
      <c r="L17">
        <v>8.2637358145060992E-3</v>
      </c>
      <c r="M17">
        <v>4.2004385141825903E-2</v>
      </c>
      <c r="N17">
        <v>4.5811253231927897E-2</v>
      </c>
      <c r="O17">
        <v>0.13499189343031101</v>
      </c>
      <c r="P17">
        <v>1.17224836577663E-2</v>
      </c>
      <c r="Q17">
        <v>6.2079289611833399E-2</v>
      </c>
      <c r="R17">
        <v>5.3660410011076499E-2</v>
      </c>
      <c r="S17">
        <v>0.12157923863278899</v>
      </c>
      <c r="T17">
        <v>2.9984723840059502E-3</v>
      </c>
    </row>
    <row r="18" spans="1:20">
      <c r="A18" t="s">
        <v>99</v>
      </c>
      <c r="B18" t="s">
        <v>100</v>
      </c>
      <c r="C18" t="s">
        <v>50</v>
      </c>
      <c r="D18" t="s">
        <v>101</v>
      </c>
      <c r="E18" t="s">
        <v>52</v>
      </c>
      <c r="F18" t="s">
        <v>53</v>
      </c>
      <c r="G18" t="s">
        <v>54</v>
      </c>
      <c r="H18" t="s">
        <v>54</v>
      </c>
      <c r="I18">
        <v>0.36028494754551699</v>
      </c>
      <c r="J18">
        <v>0.22155969124248501</v>
      </c>
      <c r="K18">
        <v>0.26902297821843801</v>
      </c>
      <c r="L18">
        <v>1.7451551995610399E-2</v>
      </c>
      <c r="M18">
        <v>0.34362877984208101</v>
      </c>
      <c r="N18">
        <v>0.203208387558069</v>
      </c>
      <c r="O18">
        <v>0.30608985249823301</v>
      </c>
      <c r="P18">
        <v>1.3391352165318801E-2</v>
      </c>
      <c r="Q18">
        <v>0.39516580128024598</v>
      </c>
      <c r="R18">
        <v>0.186606325200668</v>
      </c>
      <c r="S18">
        <v>0.265928697752567</v>
      </c>
      <c r="T18">
        <v>2.48190660625979E-2</v>
      </c>
    </row>
    <row r="19" spans="1:20">
      <c r="A19" t="s">
        <v>102</v>
      </c>
      <c r="B19" t="s">
        <v>103</v>
      </c>
      <c r="C19" t="s">
        <v>50</v>
      </c>
      <c r="D19" t="s">
        <v>104</v>
      </c>
      <c r="E19" t="s">
        <v>52</v>
      </c>
      <c r="F19" t="s">
        <v>53</v>
      </c>
      <c r="G19" t="s">
        <v>54</v>
      </c>
      <c r="H19" t="s">
        <v>54</v>
      </c>
      <c r="I19">
        <v>6.0653038591674799E-2</v>
      </c>
      <c r="J19">
        <v>0.26477507768695602</v>
      </c>
      <c r="K19">
        <v>0.118929502342699</v>
      </c>
      <c r="L19">
        <v>3.5971644660879702E-2</v>
      </c>
      <c r="M19">
        <v>6.3182146915940596E-2</v>
      </c>
      <c r="N19">
        <v>0.238664333651811</v>
      </c>
      <c r="O19">
        <v>0.12619749129083899</v>
      </c>
      <c r="P19">
        <v>6.16938046512008E-2</v>
      </c>
      <c r="Q19">
        <v>8.4456667718897593E-2</v>
      </c>
      <c r="R19">
        <v>0.248160030347755</v>
      </c>
      <c r="S19">
        <v>0.105911423472936</v>
      </c>
      <c r="T19">
        <v>4.0361481553329401E-2</v>
      </c>
    </row>
    <row r="20" spans="1:20">
      <c r="A20" t="s">
        <v>105</v>
      </c>
      <c r="B20" t="s">
        <v>106</v>
      </c>
      <c r="C20" t="s">
        <v>50</v>
      </c>
      <c r="D20" t="s">
        <v>107</v>
      </c>
      <c r="E20" t="s">
        <v>52</v>
      </c>
      <c r="F20" t="s">
        <v>62</v>
      </c>
      <c r="G20" t="s">
        <v>54</v>
      </c>
      <c r="H20" t="s">
        <v>54</v>
      </c>
      <c r="I20">
        <v>8.2464834431297498E-2</v>
      </c>
      <c r="J20">
        <v>0.116202880262485</v>
      </c>
      <c r="K20">
        <v>0.22500520236962299</v>
      </c>
      <c r="L20">
        <v>3.6328918720885499E-2</v>
      </c>
      <c r="M20">
        <v>6.8152451838669997E-2</v>
      </c>
      <c r="N20">
        <v>0.103376872573971</v>
      </c>
      <c r="O20">
        <v>0.20352308436479699</v>
      </c>
      <c r="P20">
        <v>8.3271463148111402E-2</v>
      </c>
      <c r="Q20">
        <v>9.75700811346394E-2</v>
      </c>
      <c r="R20">
        <v>0.121145275838896</v>
      </c>
      <c r="S20">
        <v>0.219639627539649</v>
      </c>
      <c r="T20">
        <v>2.1619052221337198E-2</v>
      </c>
    </row>
    <row r="21" spans="1:20">
      <c r="A21" t="s">
        <v>108</v>
      </c>
      <c r="B21" t="s">
        <v>109</v>
      </c>
      <c r="C21" t="s">
        <v>50</v>
      </c>
      <c r="D21" t="s">
        <v>110</v>
      </c>
      <c r="E21" t="s">
        <v>52</v>
      </c>
      <c r="F21" t="s">
        <v>62</v>
      </c>
      <c r="G21" t="s">
        <v>54</v>
      </c>
      <c r="H21" t="s">
        <v>54</v>
      </c>
      <c r="I21">
        <v>2.8949226903989898E-2</v>
      </c>
      <c r="J21">
        <v>5.1192726087651103E-2</v>
      </c>
      <c r="K21">
        <v>6.9378433628715402E-2</v>
      </c>
      <c r="L21">
        <v>2.0108080498278301E-2</v>
      </c>
      <c r="M21">
        <v>2.56985199926597E-2</v>
      </c>
      <c r="N21">
        <v>5.5930606894138403E-2</v>
      </c>
      <c r="O21">
        <v>7.8251162632361801E-2</v>
      </c>
      <c r="P21">
        <v>1.26999275711949E-2</v>
      </c>
      <c r="Q21">
        <v>4.16284075646546E-2</v>
      </c>
      <c r="R21">
        <v>5.8570379608619202E-2</v>
      </c>
      <c r="S21">
        <v>6.0417143805021903E-2</v>
      </c>
      <c r="T21">
        <v>1.0328055196033701E-2</v>
      </c>
    </row>
    <row r="22" spans="1:20">
      <c r="A22" t="s">
        <v>111</v>
      </c>
      <c r="B22" t="s">
        <v>112</v>
      </c>
      <c r="C22" t="s">
        <v>50</v>
      </c>
      <c r="D22" t="s">
        <v>113</v>
      </c>
      <c r="E22" t="s">
        <v>52</v>
      </c>
      <c r="F22" t="s">
        <v>62</v>
      </c>
      <c r="G22" t="s">
        <v>54</v>
      </c>
      <c r="H22" t="s">
        <v>54</v>
      </c>
      <c r="I22">
        <v>8.5999680321290795E-2</v>
      </c>
      <c r="J22">
        <v>0.16216416519895599</v>
      </c>
      <c r="K22">
        <v>0.193080832204404</v>
      </c>
      <c r="L22">
        <v>7.2808859734327398E-3</v>
      </c>
      <c r="M22">
        <v>7.8478770434141296E-2</v>
      </c>
      <c r="N22">
        <v>0.13578075248063301</v>
      </c>
      <c r="O22">
        <v>0.21609371645925199</v>
      </c>
      <c r="P22">
        <v>1.7242772444293002E-2</v>
      </c>
      <c r="Q22">
        <v>0.138762876292994</v>
      </c>
      <c r="R22">
        <v>0.144579359809832</v>
      </c>
      <c r="S22">
        <v>0.157061373406053</v>
      </c>
      <c r="T22">
        <v>5.49953257916839E-3</v>
      </c>
    </row>
    <row r="23" spans="1:20">
      <c r="A23" t="s">
        <v>114</v>
      </c>
      <c r="B23" t="s">
        <v>115</v>
      </c>
      <c r="C23" t="s">
        <v>50</v>
      </c>
      <c r="D23" t="s">
        <v>116</v>
      </c>
      <c r="E23" t="s">
        <v>52</v>
      </c>
      <c r="F23" t="s">
        <v>62</v>
      </c>
      <c r="G23" t="s">
        <v>54</v>
      </c>
      <c r="H23" t="s">
        <v>54</v>
      </c>
      <c r="I23">
        <v>8.17824453514268E-2</v>
      </c>
      <c r="J23">
        <v>0.16858593611720199</v>
      </c>
      <c r="K23">
        <v>0.206410915930652</v>
      </c>
      <c r="L23">
        <v>1.2570067335536299E-2</v>
      </c>
      <c r="M23">
        <v>5.7005446820922602E-2</v>
      </c>
      <c r="N23">
        <v>0.15528200141409099</v>
      </c>
      <c r="O23">
        <v>0.222713507828875</v>
      </c>
      <c r="P23">
        <v>3.0791244578886399E-2</v>
      </c>
      <c r="Q23">
        <v>8.4599296711451305E-2</v>
      </c>
      <c r="R23">
        <v>0.182999854377323</v>
      </c>
      <c r="S23">
        <v>0.19733184304727799</v>
      </c>
      <c r="T23">
        <v>5.6160961129959998E-3</v>
      </c>
    </row>
    <row r="24" spans="1:20" s="3" customFormat="1">
      <c r="A24" s="3" t="s">
        <v>117</v>
      </c>
      <c r="B24" s="3" t="s">
        <v>118</v>
      </c>
      <c r="C24" s="3" t="s">
        <v>50</v>
      </c>
      <c r="D24" s="3" t="s">
        <v>119</v>
      </c>
      <c r="E24" s="3" t="s">
        <v>52</v>
      </c>
      <c r="F24" s="3" t="s">
        <v>53</v>
      </c>
      <c r="G24" s="3" t="s">
        <v>54</v>
      </c>
      <c r="H24" s="3" t="s">
        <v>54</v>
      </c>
    </row>
    <row r="25" spans="1:20" s="3" customFormat="1">
      <c r="A25" s="3" t="s">
        <v>120</v>
      </c>
      <c r="B25" s="3" t="s">
        <v>121</v>
      </c>
      <c r="C25" s="3" t="s">
        <v>50</v>
      </c>
      <c r="D25" s="3" t="s">
        <v>122</v>
      </c>
      <c r="E25" s="3" t="s">
        <v>52</v>
      </c>
      <c r="F25" s="3" t="s">
        <v>58</v>
      </c>
      <c r="G25" s="3" t="s">
        <v>54</v>
      </c>
      <c r="H25" s="3" t="s">
        <v>54</v>
      </c>
    </row>
    <row r="26" spans="1:20">
      <c r="A26" t="s">
        <v>123</v>
      </c>
      <c r="B26" t="s">
        <v>124</v>
      </c>
      <c r="C26" t="s">
        <v>50</v>
      </c>
      <c r="D26" t="s">
        <v>125</v>
      </c>
      <c r="E26" t="s">
        <v>52</v>
      </c>
      <c r="F26" t="s">
        <v>62</v>
      </c>
      <c r="G26" t="s">
        <v>54</v>
      </c>
      <c r="H26" t="s">
        <v>54</v>
      </c>
      <c r="I26">
        <v>0.14412876615313799</v>
      </c>
      <c r="J26">
        <v>0.14484446459044201</v>
      </c>
      <c r="K26">
        <v>0.155789365346333</v>
      </c>
      <c r="L26">
        <v>3.1151730105736901E-3</v>
      </c>
      <c r="M26">
        <v>0.135777534561349</v>
      </c>
      <c r="N26">
        <v>0.143897036450748</v>
      </c>
      <c r="O26">
        <v>0.16245461699887101</v>
      </c>
      <c r="P26">
        <v>3.2767581075358299E-3</v>
      </c>
      <c r="Q26">
        <v>0.17904554874405801</v>
      </c>
      <c r="R26">
        <v>0.112625243713083</v>
      </c>
      <c r="S26">
        <v>0.14714370862280299</v>
      </c>
      <c r="T26">
        <v>3.1040937779850601E-3</v>
      </c>
    </row>
    <row r="27" spans="1:20">
      <c r="A27" t="s">
        <v>126</v>
      </c>
      <c r="B27" t="s">
        <v>127</v>
      </c>
      <c r="C27" t="s">
        <v>50</v>
      </c>
      <c r="D27" t="s">
        <v>128</v>
      </c>
      <c r="E27" t="s">
        <v>52</v>
      </c>
      <c r="F27" t="s">
        <v>58</v>
      </c>
      <c r="G27" t="s">
        <v>54</v>
      </c>
      <c r="H27" t="s">
        <v>54</v>
      </c>
      <c r="I27">
        <v>3.6388232099785797E-2</v>
      </c>
      <c r="J27">
        <v>0.25479871239125002</v>
      </c>
      <c r="K27">
        <v>0.14744056788552601</v>
      </c>
      <c r="L27">
        <v>2.1594700350123199E-2</v>
      </c>
      <c r="M27">
        <v>2.5790686638166801E-2</v>
      </c>
      <c r="N27">
        <v>0.19185301555575299</v>
      </c>
      <c r="O27">
        <v>0.17557656682344799</v>
      </c>
      <c r="P27">
        <v>6.9531589287996604E-2</v>
      </c>
      <c r="Q27">
        <v>5.5505512987258698E-2</v>
      </c>
      <c r="R27">
        <v>0.18512259201063799</v>
      </c>
      <c r="S27">
        <v>0.16813295212104401</v>
      </c>
      <c r="T27">
        <v>5.7256188803114498E-2</v>
      </c>
    </row>
    <row r="28" spans="1:20">
      <c r="A28" t="s">
        <v>129</v>
      </c>
      <c r="B28" t="s">
        <v>130</v>
      </c>
      <c r="C28" t="s">
        <v>50</v>
      </c>
      <c r="D28" t="s">
        <v>131</v>
      </c>
      <c r="E28" t="s">
        <v>52</v>
      </c>
      <c r="F28" t="s">
        <v>62</v>
      </c>
      <c r="G28" t="s">
        <v>54</v>
      </c>
      <c r="H28" t="s">
        <v>54</v>
      </c>
      <c r="I28">
        <v>1.04573791651818E-2</v>
      </c>
      <c r="J28">
        <v>8.1862090832419809E-3</v>
      </c>
      <c r="K28">
        <v>1.03288290948733E-2</v>
      </c>
      <c r="L28">
        <v>1.9816334848045299E-3</v>
      </c>
      <c r="M28">
        <v>5.6078253068020598E-3</v>
      </c>
      <c r="N28">
        <v>1.12703119458485E-2</v>
      </c>
      <c r="O28">
        <v>1.1382848986258199E-2</v>
      </c>
      <c r="P28">
        <v>3.2490140731106401E-3</v>
      </c>
      <c r="Q28">
        <v>5.8116633235664001E-3</v>
      </c>
      <c r="R28">
        <v>1.0442457673238301E-2</v>
      </c>
      <c r="S28">
        <v>1.28079911027561E-2</v>
      </c>
      <c r="T28">
        <v>1.66539287701065E-3</v>
      </c>
    </row>
    <row r="29" spans="1:20">
      <c r="A29" t="s">
        <v>132</v>
      </c>
      <c r="B29" t="s">
        <v>133</v>
      </c>
      <c r="C29" t="s">
        <v>50</v>
      </c>
      <c r="D29" t="s">
        <v>134</v>
      </c>
      <c r="E29" t="s">
        <v>52</v>
      </c>
      <c r="F29" t="s">
        <v>53</v>
      </c>
      <c r="G29" t="s">
        <v>54</v>
      </c>
      <c r="H29" t="s">
        <v>54</v>
      </c>
      <c r="I29">
        <v>0.101232016664831</v>
      </c>
      <c r="J29">
        <v>9.6867012868958102E-2</v>
      </c>
      <c r="K29">
        <v>6.7076937569932604E-2</v>
      </c>
      <c r="L29">
        <v>5.0681408724205703E-3</v>
      </c>
      <c r="M29">
        <v>0.12567533511123299</v>
      </c>
      <c r="N29">
        <v>7.4974539654864295E-2</v>
      </c>
      <c r="O29">
        <v>6.2139283455110703E-2</v>
      </c>
      <c r="P29">
        <v>5.6580619609108403E-3</v>
      </c>
      <c r="Q29">
        <v>0.15106944664701399</v>
      </c>
      <c r="R29">
        <v>6.7159379257483401E-2</v>
      </c>
      <c r="S29">
        <v>4.8111809665770798E-2</v>
      </c>
      <c r="T29">
        <v>5.1982575226360902E-3</v>
      </c>
    </row>
    <row r="30" spans="1:20">
      <c r="A30" t="s">
        <v>135</v>
      </c>
      <c r="B30" t="s">
        <v>136</v>
      </c>
      <c r="C30" t="s">
        <v>50</v>
      </c>
      <c r="D30" t="s">
        <v>137</v>
      </c>
      <c r="E30" t="s">
        <v>52</v>
      </c>
      <c r="F30" t="s">
        <v>53</v>
      </c>
      <c r="G30" t="s">
        <v>54</v>
      </c>
      <c r="H30" t="s">
        <v>54</v>
      </c>
      <c r="I30">
        <v>0.15084811588721</v>
      </c>
      <c r="J30">
        <v>0.23368364019400201</v>
      </c>
      <c r="K30">
        <v>0.24764566134581301</v>
      </c>
      <c r="L30">
        <v>1.8133320560420701E-2</v>
      </c>
      <c r="M30">
        <v>0.151842895144643</v>
      </c>
      <c r="N30">
        <v>0.22483351030858201</v>
      </c>
      <c r="O30">
        <v>0.26055453250734301</v>
      </c>
      <c r="P30">
        <v>1.33172163460125E-2</v>
      </c>
      <c r="Q30">
        <v>0.242543389914288</v>
      </c>
      <c r="R30">
        <v>0.17668029185659101</v>
      </c>
      <c r="S30">
        <v>0.22579704071561499</v>
      </c>
      <c r="T30">
        <v>7.9669170323468999E-3</v>
      </c>
    </row>
    <row r="31" spans="1:20">
      <c r="A31" t="s">
        <v>138</v>
      </c>
      <c r="B31" t="s">
        <v>139</v>
      </c>
      <c r="C31" t="s">
        <v>50</v>
      </c>
      <c r="D31" t="s">
        <v>140</v>
      </c>
      <c r="E31" t="s">
        <v>52</v>
      </c>
      <c r="F31" t="s">
        <v>62</v>
      </c>
      <c r="G31" t="s">
        <v>54</v>
      </c>
      <c r="H31" t="s">
        <v>54</v>
      </c>
      <c r="I31">
        <v>5.3845235959713897E-2</v>
      </c>
      <c r="J31">
        <v>0.110213317804842</v>
      </c>
      <c r="K31">
        <v>0.1022293407419</v>
      </c>
      <c r="L31">
        <v>2.54602486818408E-2</v>
      </c>
      <c r="M31">
        <v>4.7376035174537999E-2</v>
      </c>
      <c r="N31">
        <v>0.102961488501344</v>
      </c>
      <c r="O31">
        <v>9.7717702426213901E-2</v>
      </c>
      <c r="P31">
        <v>4.5999056644931001E-2</v>
      </c>
      <c r="Q31">
        <v>8.3452986085639294E-2</v>
      </c>
      <c r="R31">
        <v>8.3085093727024203E-2</v>
      </c>
      <c r="S31">
        <v>9.23956454965362E-2</v>
      </c>
      <c r="T31">
        <v>2.7022223652126E-2</v>
      </c>
    </row>
    <row r="32" spans="1:20">
      <c r="A32" t="s">
        <v>141</v>
      </c>
      <c r="B32" t="s">
        <v>142</v>
      </c>
      <c r="C32" t="s">
        <v>50</v>
      </c>
      <c r="D32" t="s">
        <v>143</v>
      </c>
      <c r="E32" t="s">
        <v>52</v>
      </c>
      <c r="F32" t="s">
        <v>58</v>
      </c>
      <c r="G32" t="s">
        <v>54</v>
      </c>
      <c r="H32" t="s">
        <v>54</v>
      </c>
      <c r="I32">
        <v>3.0493183306976701E-2</v>
      </c>
      <c r="J32">
        <v>0.104887552187717</v>
      </c>
      <c r="K32">
        <v>6.7962337643460102E-2</v>
      </c>
      <c r="L32">
        <v>7.0376724808974703E-3</v>
      </c>
      <c r="M32">
        <v>3.58797198946125E-2</v>
      </c>
      <c r="N32">
        <v>8.86650152598559E-2</v>
      </c>
      <c r="O32">
        <v>6.1352434000369799E-2</v>
      </c>
      <c r="P32">
        <v>2.6091568273065E-2</v>
      </c>
      <c r="Q32">
        <v>6.1885125185412698E-2</v>
      </c>
      <c r="R32">
        <v>7.9684596681359701E-2</v>
      </c>
      <c r="S32">
        <v>6.33176848374538E-2</v>
      </c>
      <c r="T32">
        <v>1.5665304720029801E-2</v>
      </c>
    </row>
    <row r="33" spans="1:20">
      <c r="A33" t="s">
        <v>144</v>
      </c>
      <c r="B33" t="s">
        <v>145</v>
      </c>
      <c r="C33" t="s">
        <v>50</v>
      </c>
      <c r="D33" t="s">
        <v>146</v>
      </c>
      <c r="E33" t="s">
        <v>52</v>
      </c>
      <c r="F33" t="s">
        <v>53</v>
      </c>
      <c r="G33" t="s">
        <v>54</v>
      </c>
      <c r="H33" t="s">
        <v>54</v>
      </c>
      <c r="I33">
        <v>8.6698686499487199E-2</v>
      </c>
      <c r="J33">
        <v>0.14282802002011599</v>
      </c>
      <c r="K33">
        <v>0.26147181237712402</v>
      </c>
      <c r="L33">
        <v>3.06401833860915E-2</v>
      </c>
      <c r="M33">
        <v>6.7058155657051505E-2</v>
      </c>
      <c r="N33">
        <v>0.11932125751271799</v>
      </c>
      <c r="O33">
        <v>0.31088363615711501</v>
      </c>
      <c r="P33">
        <v>2.4375652955934499E-2</v>
      </c>
      <c r="Q33">
        <v>9.7666347780034093E-2</v>
      </c>
      <c r="R33">
        <v>0.123281229064506</v>
      </c>
      <c r="S33">
        <v>0.27305795899237501</v>
      </c>
      <c r="T33">
        <v>2.6215724846245101E-2</v>
      </c>
    </row>
    <row r="34" spans="1:20">
      <c r="A34" t="s">
        <v>147</v>
      </c>
      <c r="B34" t="s">
        <v>148</v>
      </c>
      <c r="C34" t="s">
        <v>50</v>
      </c>
      <c r="D34" t="s">
        <v>149</v>
      </c>
      <c r="E34" t="s">
        <v>52</v>
      </c>
      <c r="F34" t="s">
        <v>62</v>
      </c>
      <c r="G34" t="s">
        <v>54</v>
      </c>
      <c r="H34" t="s">
        <v>54</v>
      </c>
      <c r="I34">
        <v>8.0921509478179804E-2</v>
      </c>
      <c r="J34">
        <v>0.13795273974827099</v>
      </c>
      <c r="K34">
        <v>0.225164309270102</v>
      </c>
      <c r="L34">
        <v>1.19834461620681E-2</v>
      </c>
      <c r="M34">
        <v>5.5834006311741E-2</v>
      </c>
      <c r="N34">
        <v>0.10827425431106701</v>
      </c>
      <c r="O34">
        <v>0.249469856880944</v>
      </c>
      <c r="P34">
        <v>3.7680236525881101E-2</v>
      </c>
      <c r="Q34">
        <v>8.2634723714545097E-2</v>
      </c>
      <c r="R34">
        <v>0.141101314839786</v>
      </c>
      <c r="S34">
        <v>0.22581870704881701</v>
      </c>
      <c r="T34">
        <v>6.1342427012985304E-3</v>
      </c>
    </row>
    <row r="35" spans="1:20">
      <c r="A35" t="s">
        <v>150</v>
      </c>
      <c r="B35" t="s">
        <v>151</v>
      </c>
      <c r="C35" t="s">
        <v>50</v>
      </c>
      <c r="D35" t="s">
        <v>152</v>
      </c>
      <c r="E35" t="s">
        <v>52</v>
      </c>
      <c r="F35" t="s">
        <v>62</v>
      </c>
      <c r="G35" t="s">
        <v>54</v>
      </c>
      <c r="H35" t="s">
        <v>54</v>
      </c>
      <c r="I35">
        <v>0.23493828961685601</v>
      </c>
      <c r="J35">
        <v>0.21912192730483501</v>
      </c>
      <c r="K35">
        <v>0.17021385063973399</v>
      </c>
      <c r="L35">
        <v>2.4314630388670499E-2</v>
      </c>
      <c r="M35">
        <v>0.154277581470914</v>
      </c>
      <c r="N35">
        <v>0.197354684640768</v>
      </c>
      <c r="O35">
        <v>0.25481399032526098</v>
      </c>
      <c r="P35">
        <v>4.30447418173295E-2</v>
      </c>
      <c r="Q35">
        <v>0.175209097510552</v>
      </c>
      <c r="R35">
        <v>0.19933495220544101</v>
      </c>
      <c r="S35">
        <v>0.24317566236497701</v>
      </c>
      <c r="T35">
        <v>3.6280279683999397E-2</v>
      </c>
    </row>
    <row r="36" spans="1:20">
      <c r="A36" t="s">
        <v>153</v>
      </c>
      <c r="B36" t="s">
        <v>154</v>
      </c>
      <c r="C36" t="s">
        <v>50</v>
      </c>
      <c r="D36" t="s">
        <v>155</v>
      </c>
      <c r="E36" t="s">
        <v>52</v>
      </c>
      <c r="F36" t="s">
        <v>62</v>
      </c>
      <c r="G36" t="s">
        <v>54</v>
      </c>
      <c r="H36" t="s">
        <v>54</v>
      </c>
      <c r="I36">
        <v>0.24108426110108</v>
      </c>
      <c r="J36">
        <v>0.27325187938755502</v>
      </c>
      <c r="K36">
        <v>0.139588000933099</v>
      </c>
      <c r="L36">
        <v>1.7568077147649699E-2</v>
      </c>
      <c r="M36">
        <v>0.19858893230303601</v>
      </c>
      <c r="N36">
        <v>0.26259819517244398</v>
      </c>
      <c r="O36">
        <v>0.168108227066674</v>
      </c>
      <c r="P36">
        <v>3.7535398213368702E-2</v>
      </c>
      <c r="Q36">
        <v>0.28911667892999399</v>
      </c>
      <c r="R36">
        <v>0.23943550499531199</v>
      </c>
      <c r="S36">
        <v>0.124079111773739</v>
      </c>
      <c r="T36">
        <v>2.0107417725260701E-2</v>
      </c>
    </row>
    <row r="37" spans="1:20">
      <c r="A37" t="s">
        <v>156</v>
      </c>
      <c r="B37" t="s">
        <v>157</v>
      </c>
      <c r="C37" t="s">
        <v>50</v>
      </c>
      <c r="D37" t="s">
        <v>158</v>
      </c>
      <c r="E37" t="s">
        <v>52</v>
      </c>
      <c r="F37" t="s">
        <v>53</v>
      </c>
      <c r="G37" t="s">
        <v>54</v>
      </c>
      <c r="H37" t="s">
        <v>54</v>
      </c>
      <c r="I37">
        <v>2.06012652546054E-2</v>
      </c>
      <c r="J37">
        <v>0.14958929280446001</v>
      </c>
      <c r="K37">
        <v>0.21969240214671201</v>
      </c>
      <c r="L37">
        <v>2.29737814323977E-2</v>
      </c>
      <c r="M37">
        <v>1.8912430731346099E-2</v>
      </c>
      <c r="N37">
        <v>0.11697855680079999</v>
      </c>
      <c r="O37">
        <v>0.232237045232041</v>
      </c>
      <c r="P37">
        <v>4.5776874273645303E-2</v>
      </c>
      <c r="Q37">
        <v>3.1197817134424901E-2</v>
      </c>
      <c r="R37">
        <v>0.12854684283673701</v>
      </c>
      <c r="S37">
        <v>0.22455607378905801</v>
      </c>
      <c r="T37">
        <v>2.6549465272355299E-2</v>
      </c>
    </row>
  </sheetData>
  <pageMargins left="0.7" right="0.7" top="0.75" bottom="0.75" header="0.3" footer="0.3"/>
  <headerFooter>
    <oddFooter>&amp;R_x000D_&amp;1#&amp;"Calibri"&amp;10&amp;K000000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2D593-7DCA-45F3-A201-68246B56DC63}">
  <dimension ref="A1:X43"/>
  <sheetViews>
    <sheetView workbookViewId="0">
      <selection activeCell="W43" sqref="W43"/>
    </sheetView>
  </sheetViews>
  <sheetFormatPr defaultRowHeight="14.45"/>
  <cols>
    <col min="23" max="23" width="10.5703125" customWidth="1"/>
    <col min="24" max="24" width="11.42578125" customWidth="1"/>
  </cols>
  <sheetData>
    <row r="1" spans="1:24" s="2" customFormat="1" ht="103.5" customHeight="1">
      <c r="A1" s="2" t="s">
        <v>28</v>
      </c>
      <c r="B1" s="2" t="s">
        <v>29</v>
      </c>
      <c r="C1" s="2" t="s">
        <v>30</v>
      </c>
      <c r="D1" s="2" t="s">
        <v>31</v>
      </c>
      <c r="E1" s="2" t="s">
        <v>32</v>
      </c>
      <c r="F1" s="2" t="s">
        <v>33</v>
      </c>
      <c r="G1" s="2" t="s">
        <v>34</v>
      </c>
      <c r="H1" s="2" t="s">
        <v>35</v>
      </c>
      <c r="I1" s="2" t="s">
        <v>36</v>
      </c>
      <c r="J1" s="2" t="s">
        <v>37</v>
      </c>
      <c r="K1" s="2" t="s">
        <v>38</v>
      </c>
      <c r="L1" s="2" t="s">
        <v>39</v>
      </c>
      <c r="M1" s="2" t="s">
        <v>40</v>
      </c>
      <c r="N1" s="2" t="s">
        <v>41</v>
      </c>
      <c r="O1" s="2" t="s">
        <v>42</v>
      </c>
      <c r="P1" s="2" t="s">
        <v>43</v>
      </c>
      <c r="Q1" s="2" t="s">
        <v>44</v>
      </c>
      <c r="R1" s="2" t="s">
        <v>45</v>
      </c>
      <c r="S1" s="2" t="s">
        <v>46</v>
      </c>
      <c r="T1" s="2" t="s">
        <v>47</v>
      </c>
      <c r="W1" s="2" t="s">
        <v>159</v>
      </c>
      <c r="X1" s="2" t="s">
        <v>160</v>
      </c>
    </row>
    <row r="2" spans="1:24">
      <c r="A2" t="s">
        <v>48</v>
      </c>
      <c r="B2" t="s">
        <v>49</v>
      </c>
      <c r="C2" t="s">
        <v>50</v>
      </c>
      <c r="D2" t="s">
        <v>51</v>
      </c>
      <c r="E2" t="s">
        <v>52</v>
      </c>
      <c r="F2" t="s">
        <v>53</v>
      </c>
      <c r="G2" t="s">
        <v>54</v>
      </c>
      <c r="H2" t="s">
        <v>54</v>
      </c>
      <c r="I2" s="4">
        <v>6.5856723234074502E-2</v>
      </c>
      <c r="J2" s="4">
        <v>0.15504642553516099</v>
      </c>
      <c r="K2" s="4">
        <v>0.19486912558956801</v>
      </c>
      <c r="L2" s="4">
        <v>9.81086432536072E-3</v>
      </c>
      <c r="M2" s="4">
        <v>6.48586038070358E-2</v>
      </c>
      <c r="N2" s="4">
        <v>0.112210110981707</v>
      </c>
      <c r="O2" s="4">
        <v>0.22440922605018099</v>
      </c>
      <c r="P2" s="4">
        <v>2.5040653119541699E-2</v>
      </c>
      <c r="Q2" s="4">
        <v>7.89337922317149E-2</v>
      </c>
      <c r="R2" s="4">
        <v>0.15195961378087</v>
      </c>
      <c r="S2" s="4">
        <v>0.184785222429804</v>
      </c>
      <c r="T2" s="4">
        <v>8.4154799921510402E-3</v>
      </c>
      <c r="W2" s="5">
        <f>I2+J2+M2+N2+Q2+R2</f>
        <v>0.62886526957056321</v>
      </c>
      <c r="X2" s="5">
        <f>K2+L2+O2+P2+S2+T2</f>
        <v>0.64733057150660656</v>
      </c>
    </row>
    <row r="3" spans="1:24">
      <c r="A3" t="s">
        <v>55</v>
      </c>
      <c r="B3" t="s">
        <v>56</v>
      </c>
      <c r="C3" t="s">
        <v>50</v>
      </c>
      <c r="D3" t="s">
        <v>57</v>
      </c>
      <c r="E3" t="s">
        <v>52</v>
      </c>
      <c r="F3" t="s">
        <v>58</v>
      </c>
      <c r="G3" t="s">
        <v>54</v>
      </c>
      <c r="H3" t="s">
        <v>54</v>
      </c>
      <c r="I3" s="4">
        <v>4.7457776246372298E-2</v>
      </c>
      <c r="J3" s="4">
        <v>0.23279225169613499</v>
      </c>
      <c r="K3" s="4">
        <v>0.19243575402392399</v>
      </c>
      <c r="L3" s="4">
        <v>1.7810596601644201E-2</v>
      </c>
      <c r="M3" s="4">
        <v>4.3400404026999899E-2</v>
      </c>
      <c r="N3" s="4">
        <v>0.19788145688527101</v>
      </c>
      <c r="O3" s="4">
        <v>0.20375153312976799</v>
      </c>
      <c r="P3" s="4">
        <v>4.3217101339477801E-2</v>
      </c>
      <c r="Q3" s="4">
        <v>7.6384689281644103E-2</v>
      </c>
      <c r="R3" s="4">
        <v>0.174524985577589</v>
      </c>
      <c r="S3" s="4">
        <v>0.214198877828255</v>
      </c>
      <c r="T3" s="4">
        <v>2.3427996308199701E-2</v>
      </c>
      <c r="W3" s="5">
        <f t="shared" ref="W3:W35" si="0">I3+J3+M3+N3+Q3+R3</f>
        <v>0.77244156371401129</v>
      </c>
      <c r="X3" s="5">
        <f t="shared" ref="X3:X36" si="1">K3+L3+O3+P3+S3+T3</f>
        <v>0.69484185923126873</v>
      </c>
    </row>
    <row r="4" spans="1:24">
      <c r="A4" t="s">
        <v>59</v>
      </c>
      <c r="B4" t="s">
        <v>60</v>
      </c>
      <c r="C4" t="s">
        <v>50</v>
      </c>
      <c r="D4" t="s">
        <v>61</v>
      </c>
      <c r="E4" t="s">
        <v>52</v>
      </c>
      <c r="F4" t="s">
        <v>62</v>
      </c>
      <c r="G4" t="s">
        <v>54</v>
      </c>
      <c r="H4" t="s">
        <v>54</v>
      </c>
      <c r="I4" s="4">
        <v>8.8154815292294395E-2</v>
      </c>
      <c r="J4" s="4">
        <v>0.136401144431508</v>
      </c>
      <c r="K4" s="4">
        <v>0.18504177463006599</v>
      </c>
      <c r="L4" s="4">
        <v>1.4917292388947401E-2</v>
      </c>
      <c r="M4" s="4">
        <v>8.7856338282750301E-2</v>
      </c>
      <c r="N4" s="4">
        <v>0.107305351299102</v>
      </c>
      <c r="O4" s="4">
        <v>0.20683580601326701</v>
      </c>
      <c r="P4" s="4">
        <v>2.25390519474803E-2</v>
      </c>
      <c r="Q4" s="4">
        <v>0.104279445325362</v>
      </c>
      <c r="R4" s="4">
        <v>0.102159939770002</v>
      </c>
      <c r="S4" s="4">
        <v>0.20784989373535001</v>
      </c>
      <c r="T4" s="4">
        <v>8.1420833947400493E-3</v>
      </c>
      <c r="W4" s="5">
        <f t="shared" si="0"/>
        <v>0.62615703440101877</v>
      </c>
      <c r="X4" s="5">
        <f t="shared" si="1"/>
        <v>0.64532590210985075</v>
      </c>
    </row>
    <row r="5" spans="1:24">
      <c r="A5" s="6" t="s">
        <v>63</v>
      </c>
      <c r="B5" s="6" t="s">
        <v>64</v>
      </c>
      <c r="C5" s="6" t="s">
        <v>50</v>
      </c>
      <c r="D5" s="6" t="s">
        <v>65</v>
      </c>
      <c r="E5" s="6" t="s">
        <v>52</v>
      </c>
      <c r="F5" s="6" t="s">
        <v>53</v>
      </c>
      <c r="G5" s="6" t="s">
        <v>54</v>
      </c>
      <c r="H5" s="6" t="s">
        <v>54</v>
      </c>
      <c r="I5" s="7">
        <v>0.13013500035849701</v>
      </c>
      <c r="J5" s="7">
        <v>0.14875476503426499</v>
      </c>
      <c r="K5" s="7">
        <v>0.247475357694939</v>
      </c>
      <c r="L5" s="7">
        <v>5.9067105724861903E-3</v>
      </c>
      <c r="M5" s="7">
        <v>0.103442275643658</v>
      </c>
      <c r="N5" s="7">
        <v>0.12887958189778001</v>
      </c>
      <c r="O5" s="7">
        <v>0.284263972306526</v>
      </c>
      <c r="P5" s="7">
        <v>1.5415393066029799E-2</v>
      </c>
      <c r="Q5" s="7">
        <v>0.15979190395069301</v>
      </c>
      <c r="R5" s="7">
        <v>0.120763556684792</v>
      </c>
      <c r="S5" s="7">
        <v>0.24287970442368001</v>
      </c>
      <c r="T5" s="7">
        <v>5.5105774805933403E-3</v>
      </c>
      <c r="W5" s="5">
        <f t="shared" si="0"/>
        <v>0.79176708356968495</v>
      </c>
      <c r="X5" s="5">
        <f t="shared" si="1"/>
        <v>0.80145171554425432</v>
      </c>
    </row>
    <row r="6" spans="1:24">
      <c r="A6" t="s">
        <v>66</v>
      </c>
      <c r="B6" t="s">
        <v>67</v>
      </c>
      <c r="C6" t="s">
        <v>50</v>
      </c>
      <c r="D6" t="s">
        <v>68</v>
      </c>
      <c r="E6" t="s">
        <v>52</v>
      </c>
      <c r="F6" t="s">
        <v>62</v>
      </c>
      <c r="G6" t="s">
        <v>54</v>
      </c>
      <c r="H6" t="s">
        <v>54</v>
      </c>
      <c r="I6" s="4">
        <v>1.6154849680203202E-2</v>
      </c>
      <c r="J6" s="4">
        <v>1.8426332104441199E-2</v>
      </c>
      <c r="K6" s="4">
        <v>4.7201874783706799E-2</v>
      </c>
      <c r="L6" s="4">
        <v>7.1530114942397697E-3</v>
      </c>
      <c r="M6" s="4">
        <v>1.0078798850293899E-2</v>
      </c>
      <c r="N6" s="4">
        <v>2.3968749469160201E-2</v>
      </c>
      <c r="O6" s="4">
        <v>4.08229404425757E-2</v>
      </c>
      <c r="P6" s="4">
        <v>1.5972153724198E-2</v>
      </c>
      <c r="Q6" s="4">
        <v>1.65476427853977E-2</v>
      </c>
      <c r="R6" s="4">
        <v>1.5906628451184599E-2</v>
      </c>
      <c r="S6" s="4">
        <v>3.8987978039146901E-2</v>
      </c>
      <c r="T6" s="4">
        <v>1.9666942365014699E-2</v>
      </c>
      <c r="W6" s="5">
        <f t="shared" si="0"/>
        <v>0.10108300134068079</v>
      </c>
      <c r="X6" s="5">
        <f t="shared" si="1"/>
        <v>0.16980490084888189</v>
      </c>
    </row>
    <row r="7" spans="1:24">
      <c r="A7" t="s">
        <v>69</v>
      </c>
      <c r="B7" t="s">
        <v>70</v>
      </c>
      <c r="C7" t="s">
        <v>50</v>
      </c>
      <c r="D7" t="s">
        <v>71</v>
      </c>
      <c r="E7" t="s">
        <v>52</v>
      </c>
      <c r="F7" t="s">
        <v>53</v>
      </c>
      <c r="G7" t="s">
        <v>54</v>
      </c>
      <c r="H7" t="s">
        <v>54</v>
      </c>
      <c r="I7" s="4">
        <v>7.45220194863256E-3</v>
      </c>
      <c r="J7" s="4">
        <v>3.2338425400187998E-2</v>
      </c>
      <c r="K7" s="4">
        <v>5.8189717079994201E-2</v>
      </c>
      <c r="L7" s="4">
        <v>2.5371675484736102E-3</v>
      </c>
      <c r="M7" s="4">
        <v>9.8550713086612597E-3</v>
      </c>
      <c r="N7" s="4">
        <v>3.08939272626347E-2</v>
      </c>
      <c r="O7" s="4">
        <v>5.5944934010001002E-2</v>
      </c>
      <c r="P7" s="4">
        <v>3.4455906407586498E-3</v>
      </c>
      <c r="Q7" s="4">
        <v>8.7113634481068205E-3</v>
      </c>
      <c r="R7" s="4">
        <v>2.9681200796755201E-2</v>
      </c>
      <c r="S7" s="4">
        <v>5.8145506451177997E-2</v>
      </c>
      <c r="T7" s="4">
        <v>5.8418689105151503E-3</v>
      </c>
      <c r="W7" s="5">
        <f t="shared" si="0"/>
        <v>0.11893219016497852</v>
      </c>
      <c r="X7" s="5">
        <f t="shared" si="1"/>
        <v>0.18410478464092064</v>
      </c>
    </row>
    <row r="8" spans="1:24">
      <c r="A8" t="s">
        <v>72</v>
      </c>
      <c r="B8" t="s">
        <v>73</v>
      </c>
      <c r="C8" t="s">
        <v>50</v>
      </c>
      <c r="D8" t="s">
        <v>74</v>
      </c>
      <c r="E8" t="s">
        <v>52</v>
      </c>
      <c r="F8" t="s">
        <v>62</v>
      </c>
      <c r="G8" t="s">
        <v>54</v>
      </c>
      <c r="H8" t="s">
        <v>54</v>
      </c>
      <c r="I8" s="4">
        <v>6.6877653610814394E-2</v>
      </c>
      <c r="J8" s="4">
        <v>9.8630197213569804E-2</v>
      </c>
      <c r="K8" s="4">
        <v>0.16242264439297699</v>
      </c>
      <c r="L8" s="4">
        <v>1.1874371839525799E-2</v>
      </c>
      <c r="M8" s="4">
        <v>4.5918581835458799E-2</v>
      </c>
      <c r="N8" s="4">
        <v>8.5278319334752398E-2</v>
      </c>
      <c r="O8" s="4">
        <v>0.17824941441421999</v>
      </c>
      <c r="P8" s="4">
        <v>3.1160676332392199E-2</v>
      </c>
      <c r="Q8" s="4">
        <v>7.3131283119747995E-2</v>
      </c>
      <c r="R8" s="4">
        <v>8.2314089596408097E-2</v>
      </c>
      <c r="S8" s="4">
        <v>0.17463602700985301</v>
      </c>
      <c r="T8" s="4">
        <v>9.2369394365275897E-3</v>
      </c>
      <c r="W8" s="5">
        <f t="shared" si="0"/>
        <v>0.45215012471075144</v>
      </c>
      <c r="X8" s="5">
        <f t="shared" si="1"/>
        <v>0.56758007342549555</v>
      </c>
    </row>
    <row r="9" spans="1:24">
      <c r="A9" s="6" t="s">
        <v>75</v>
      </c>
      <c r="B9" s="6" t="s">
        <v>76</v>
      </c>
      <c r="C9" s="6" t="s">
        <v>50</v>
      </c>
      <c r="D9" s="6" t="s">
        <v>77</v>
      </c>
      <c r="E9" s="6" t="s">
        <v>52</v>
      </c>
      <c r="F9" s="6" t="s">
        <v>53</v>
      </c>
      <c r="G9" s="6" t="s">
        <v>54</v>
      </c>
      <c r="H9" s="6" t="s">
        <v>54</v>
      </c>
      <c r="I9" s="7">
        <v>0.11278968532755</v>
      </c>
      <c r="J9" s="7">
        <v>9.3814143331888505E-2</v>
      </c>
      <c r="K9" s="7">
        <v>0.259515942889809</v>
      </c>
      <c r="L9" s="7">
        <v>3.1175624155262899E-2</v>
      </c>
      <c r="M9" s="7">
        <v>8.7833223339937594E-2</v>
      </c>
      <c r="N9" s="7">
        <v>9.6420360550623099E-2</v>
      </c>
      <c r="O9" s="7">
        <v>0.27795208120607601</v>
      </c>
      <c r="P9" s="7">
        <v>2.9430089493601E-2</v>
      </c>
      <c r="Q9" s="7">
        <v>0.126091351692381</v>
      </c>
      <c r="R9" s="7">
        <v>0.10802444489273499</v>
      </c>
      <c r="S9" s="7">
        <v>0.24493226481368199</v>
      </c>
      <c r="T9" s="7">
        <v>1.6640394527168E-2</v>
      </c>
      <c r="W9" s="5">
        <f t="shared" si="0"/>
        <v>0.62497320913511523</v>
      </c>
      <c r="X9" s="5">
        <f t="shared" si="1"/>
        <v>0.85964639708559898</v>
      </c>
    </row>
    <row r="10" spans="1:24">
      <c r="A10" s="6" t="s">
        <v>78</v>
      </c>
      <c r="B10" s="6" t="s">
        <v>79</v>
      </c>
      <c r="C10" s="6" t="s">
        <v>50</v>
      </c>
      <c r="D10" s="6" t="s">
        <v>80</v>
      </c>
      <c r="E10" s="6" t="s">
        <v>52</v>
      </c>
      <c r="F10" s="6" t="s">
        <v>53</v>
      </c>
      <c r="G10" s="6" t="s">
        <v>54</v>
      </c>
      <c r="H10" s="6" t="s">
        <v>54</v>
      </c>
      <c r="I10" s="7">
        <v>7.5186535453110701E-2</v>
      </c>
      <c r="J10" s="7">
        <v>0.146679622381615</v>
      </c>
      <c r="K10" s="7">
        <v>0.27525086983303099</v>
      </c>
      <c r="L10" s="7">
        <v>1.13123986474859E-2</v>
      </c>
      <c r="M10" s="7">
        <v>4.4871220067766601E-2</v>
      </c>
      <c r="N10" s="7">
        <v>0.115287419445415</v>
      </c>
      <c r="O10" s="7">
        <v>0.284634323633979</v>
      </c>
      <c r="P10" s="7">
        <v>5.8610758136134797E-2</v>
      </c>
      <c r="Q10" s="7">
        <v>8.7535947295012406E-2</v>
      </c>
      <c r="R10" s="7">
        <v>0.132875847740168</v>
      </c>
      <c r="S10" s="7">
        <v>0.28461939331242397</v>
      </c>
      <c r="T10" s="7">
        <v>4.5056935509516496E-3</v>
      </c>
      <c r="W10" s="5">
        <f t="shared" si="0"/>
        <v>0.60243659238308767</v>
      </c>
      <c r="X10" s="5">
        <f t="shared" si="1"/>
        <v>0.91893343711400621</v>
      </c>
    </row>
    <row r="11" spans="1:24">
      <c r="A11" t="s">
        <v>81</v>
      </c>
      <c r="B11" t="s">
        <v>82</v>
      </c>
      <c r="C11" t="s">
        <v>50</v>
      </c>
      <c r="D11" t="s">
        <v>83</v>
      </c>
      <c r="E11" t="s">
        <v>52</v>
      </c>
      <c r="F11" t="s">
        <v>53</v>
      </c>
      <c r="G11" t="s">
        <v>54</v>
      </c>
      <c r="H11" t="s">
        <v>54</v>
      </c>
      <c r="I11" s="4">
        <v>7.2077333837239396E-2</v>
      </c>
      <c r="J11" s="4">
        <v>0.22424191551622799</v>
      </c>
      <c r="K11" s="4">
        <v>9.2048952586725893E-2</v>
      </c>
      <c r="L11" s="4">
        <v>2.9726468920265502E-2</v>
      </c>
      <c r="M11" s="4">
        <v>6.4743194389143194E-2</v>
      </c>
      <c r="N11" s="4">
        <v>0.19127123129672599</v>
      </c>
      <c r="O11" s="4">
        <v>0.10640898297437899</v>
      </c>
      <c r="P11" s="4">
        <v>4.9468235889578202E-2</v>
      </c>
      <c r="Q11" s="4">
        <v>9.4006225962972395E-2</v>
      </c>
      <c r="R11" s="4">
        <v>0.19590283811749101</v>
      </c>
      <c r="S11" s="4">
        <v>8.6106501291209406E-2</v>
      </c>
      <c r="T11" s="4">
        <v>3.3491577104779201E-2</v>
      </c>
      <c r="W11" s="5">
        <f t="shared" si="0"/>
        <v>0.84224273911979985</v>
      </c>
      <c r="X11" s="5">
        <f t="shared" si="1"/>
        <v>0.39725071876693718</v>
      </c>
    </row>
    <row r="12" spans="1:24">
      <c r="A12" t="s">
        <v>84</v>
      </c>
      <c r="B12" t="s">
        <v>85</v>
      </c>
      <c r="C12" t="s">
        <v>50</v>
      </c>
      <c r="D12" t="s">
        <v>86</v>
      </c>
      <c r="E12" t="s">
        <v>52</v>
      </c>
      <c r="F12" t="s">
        <v>62</v>
      </c>
      <c r="G12" t="s">
        <v>54</v>
      </c>
      <c r="H12" t="s">
        <v>54</v>
      </c>
      <c r="I12" s="4">
        <v>1.4632694362565601E-2</v>
      </c>
      <c r="J12" s="4">
        <v>2.4563815706320699E-2</v>
      </c>
      <c r="K12" s="4">
        <v>3.6784023764701697E-2</v>
      </c>
      <c r="L12" s="4">
        <v>7.04577675998378E-3</v>
      </c>
      <c r="M12" s="4">
        <v>2.0384716984897001E-2</v>
      </c>
      <c r="N12" s="4">
        <v>2.46418294943355E-2</v>
      </c>
      <c r="O12" s="4">
        <v>2.9875368351531598E-2</v>
      </c>
      <c r="P12" s="4">
        <v>8.1243957628076794E-3</v>
      </c>
      <c r="Q12" s="4">
        <v>2.2775463295438499E-2</v>
      </c>
      <c r="R12" s="4">
        <v>2.3587154352042099E-2</v>
      </c>
      <c r="S12" s="4">
        <v>2.7595078153719799E-2</v>
      </c>
      <c r="T12" s="4">
        <v>8.6284880571785103E-3</v>
      </c>
      <c r="W12" s="5">
        <f t="shared" si="0"/>
        <v>0.13058567419559941</v>
      </c>
      <c r="X12" s="5">
        <f t="shared" si="1"/>
        <v>0.11805313084992307</v>
      </c>
    </row>
    <row r="13" spans="1:24">
      <c r="A13" s="6" t="s">
        <v>87</v>
      </c>
      <c r="B13" s="6" t="s">
        <v>88</v>
      </c>
      <c r="C13" s="6" t="s">
        <v>50</v>
      </c>
      <c r="D13" s="6" t="s">
        <v>89</v>
      </c>
      <c r="E13" s="6" t="s">
        <v>52</v>
      </c>
      <c r="F13" s="6" t="s">
        <v>58</v>
      </c>
      <c r="G13" s="6" t="s">
        <v>54</v>
      </c>
      <c r="H13" s="6" t="s">
        <v>54</v>
      </c>
      <c r="I13" s="7">
        <v>0.14355155698560501</v>
      </c>
      <c r="J13" s="7">
        <v>0.18630498809096299</v>
      </c>
      <c r="K13" s="7">
        <v>0.269494989761488</v>
      </c>
      <c r="L13" s="7">
        <v>5.4057448898876702E-3</v>
      </c>
      <c r="M13" s="7">
        <v>0.126719873992997</v>
      </c>
      <c r="N13" s="7">
        <v>0.166499441549702</v>
      </c>
      <c r="O13" s="7">
        <v>0.29765622943643599</v>
      </c>
      <c r="P13" s="7">
        <v>1.54074317883666E-2</v>
      </c>
      <c r="Q13" s="7">
        <v>0.181571265681955</v>
      </c>
      <c r="R13" s="7">
        <v>0.16322333726647401</v>
      </c>
      <c r="S13" s="7">
        <v>0.257108332553662</v>
      </c>
      <c r="T13" s="7">
        <v>4.9990334113664704E-3</v>
      </c>
      <c r="W13" s="5">
        <f t="shared" si="0"/>
        <v>0.96787046356769602</v>
      </c>
      <c r="X13" s="5">
        <f t="shared" si="1"/>
        <v>0.8500717618412067</v>
      </c>
    </row>
    <row r="14" spans="1:24">
      <c r="A14" t="s">
        <v>90</v>
      </c>
      <c r="B14" t="s">
        <v>91</v>
      </c>
      <c r="C14" t="s">
        <v>50</v>
      </c>
      <c r="D14" t="s">
        <v>92</v>
      </c>
      <c r="E14" t="s">
        <v>52</v>
      </c>
      <c r="F14" t="s">
        <v>62</v>
      </c>
      <c r="G14" t="s">
        <v>54</v>
      </c>
      <c r="H14" t="s">
        <v>54</v>
      </c>
      <c r="I14" s="4">
        <v>3.5029252253938499E-2</v>
      </c>
      <c r="J14" s="4">
        <v>8.1514853491707506E-2</v>
      </c>
      <c r="K14" s="4">
        <v>4.38573681514485E-2</v>
      </c>
      <c r="L14" s="4">
        <v>3.1766381100738999E-3</v>
      </c>
      <c r="M14" s="4">
        <v>3.2975535025622602E-2</v>
      </c>
      <c r="N14" s="4">
        <v>7.6206360709271601E-2</v>
      </c>
      <c r="O14" s="4">
        <v>4.3913349436206797E-2</v>
      </c>
      <c r="P14" s="4">
        <v>9.3711008661424896E-3</v>
      </c>
      <c r="Q14" s="4">
        <v>5.4661544625967798E-2</v>
      </c>
      <c r="R14" s="4">
        <v>6.2439726557723799E-2</v>
      </c>
      <c r="S14" s="4">
        <v>4.3058384086041603E-2</v>
      </c>
      <c r="T14" s="4">
        <v>2.9268775901758002E-3</v>
      </c>
      <c r="W14" s="5">
        <f t="shared" si="0"/>
        <v>0.3428272726642318</v>
      </c>
      <c r="X14" s="5">
        <f t="shared" si="1"/>
        <v>0.14630371824008906</v>
      </c>
    </row>
    <row r="15" spans="1:24">
      <c r="A15" s="6" t="s">
        <v>93</v>
      </c>
      <c r="B15" s="6" t="s">
        <v>94</v>
      </c>
      <c r="C15" s="6" t="s">
        <v>50</v>
      </c>
      <c r="D15" s="6" t="s">
        <v>95</v>
      </c>
      <c r="E15" s="6" t="s">
        <v>52</v>
      </c>
      <c r="F15" s="6" t="s">
        <v>53</v>
      </c>
      <c r="G15" s="6" t="s">
        <v>54</v>
      </c>
      <c r="H15" s="6" t="s">
        <v>54</v>
      </c>
      <c r="I15" s="7">
        <v>0.30146402585383197</v>
      </c>
      <c r="J15" s="7">
        <v>0.21875005203270001</v>
      </c>
      <c r="K15" s="7">
        <v>0.21677605095598701</v>
      </c>
      <c r="L15" s="7">
        <v>2.6461399554229399E-2</v>
      </c>
      <c r="M15" s="7">
        <v>0.27338824261704098</v>
      </c>
      <c r="N15" s="7">
        <v>0.19569851273980901</v>
      </c>
      <c r="O15" s="7">
        <v>0.238887930473313</v>
      </c>
      <c r="P15" s="7">
        <v>4.8265653494253803E-2</v>
      </c>
      <c r="Q15" s="7">
        <v>0.33736828593556101</v>
      </c>
      <c r="R15" s="7">
        <v>0.142167455220994</v>
      </c>
      <c r="S15" s="7">
        <v>0.22987930049934399</v>
      </c>
      <c r="T15" s="7">
        <v>5.15088675914641E-2</v>
      </c>
      <c r="W15" s="5">
        <f t="shared" si="0"/>
        <v>1.468836574399937</v>
      </c>
      <c r="X15" s="5">
        <f t="shared" si="1"/>
        <v>0.81177920256859137</v>
      </c>
    </row>
    <row r="16" spans="1:24">
      <c r="A16" t="s">
        <v>96</v>
      </c>
      <c r="B16" t="s">
        <v>97</v>
      </c>
      <c r="C16" t="s">
        <v>50</v>
      </c>
      <c r="D16" t="s">
        <v>98</v>
      </c>
      <c r="E16" t="s">
        <v>52</v>
      </c>
      <c r="F16" t="s">
        <v>62</v>
      </c>
      <c r="G16" t="s">
        <v>54</v>
      </c>
      <c r="H16" t="s">
        <v>54</v>
      </c>
      <c r="I16" s="4">
        <v>6.8747565714850897E-2</v>
      </c>
      <c r="J16" s="4">
        <v>4.2388105247223903E-2</v>
      </c>
      <c r="K16" s="4">
        <v>0.12114492003168301</v>
      </c>
      <c r="L16" s="4">
        <v>8.2637358145060992E-3</v>
      </c>
      <c r="M16" s="4">
        <v>4.2004385141825903E-2</v>
      </c>
      <c r="N16" s="4">
        <v>4.5811253231927897E-2</v>
      </c>
      <c r="O16" s="4">
        <v>0.13499189343031101</v>
      </c>
      <c r="P16" s="4">
        <v>1.17224836577663E-2</v>
      </c>
      <c r="Q16" s="4">
        <v>6.2079289611833399E-2</v>
      </c>
      <c r="R16" s="4">
        <v>5.3660410011076499E-2</v>
      </c>
      <c r="S16" s="4">
        <v>0.12157923863278899</v>
      </c>
      <c r="T16" s="4">
        <v>2.9984723840059502E-3</v>
      </c>
      <c r="W16" s="5">
        <f t="shared" si="0"/>
        <v>0.31469100895873853</v>
      </c>
      <c r="X16" s="5">
        <f t="shared" si="1"/>
        <v>0.40070074395106137</v>
      </c>
    </row>
    <row r="17" spans="1:24">
      <c r="A17" s="6" t="s">
        <v>99</v>
      </c>
      <c r="B17" s="6" t="s">
        <v>100</v>
      </c>
      <c r="C17" s="6" t="s">
        <v>50</v>
      </c>
      <c r="D17" s="6" t="s">
        <v>101</v>
      </c>
      <c r="E17" s="6" t="s">
        <v>52</v>
      </c>
      <c r="F17" s="6" t="s">
        <v>53</v>
      </c>
      <c r="G17" s="6" t="s">
        <v>54</v>
      </c>
      <c r="H17" s="6" t="s">
        <v>54</v>
      </c>
      <c r="I17" s="7">
        <v>0.36028494754551699</v>
      </c>
      <c r="J17" s="7">
        <v>0.22155969124248501</v>
      </c>
      <c r="K17" s="7">
        <v>0.26902297821843801</v>
      </c>
      <c r="L17" s="7">
        <v>1.7451551995610399E-2</v>
      </c>
      <c r="M17" s="7">
        <v>0.34362877984208101</v>
      </c>
      <c r="N17" s="7">
        <v>0.203208387558069</v>
      </c>
      <c r="O17" s="7">
        <v>0.30608985249823301</v>
      </c>
      <c r="P17" s="7">
        <v>1.3391352165318801E-2</v>
      </c>
      <c r="Q17" s="7">
        <v>0.39516580128024598</v>
      </c>
      <c r="R17" s="7">
        <v>0.186606325200668</v>
      </c>
      <c r="S17" s="7">
        <v>0.265928697752567</v>
      </c>
      <c r="T17" s="7">
        <v>2.48190660625979E-2</v>
      </c>
      <c r="W17" s="5">
        <f t="shared" si="0"/>
        <v>1.710453932669066</v>
      </c>
      <c r="X17" s="5">
        <f t="shared" si="1"/>
        <v>0.89670349869276511</v>
      </c>
    </row>
    <row r="18" spans="1:24">
      <c r="A18" t="s">
        <v>102</v>
      </c>
      <c r="B18" t="s">
        <v>103</v>
      </c>
      <c r="C18" t="s">
        <v>50</v>
      </c>
      <c r="D18" t="s">
        <v>104</v>
      </c>
      <c r="E18" t="s">
        <v>52</v>
      </c>
      <c r="F18" t="s">
        <v>53</v>
      </c>
      <c r="G18" t="s">
        <v>54</v>
      </c>
      <c r="H18" t="s">
        <v>54</v>
      </c>
      <c r="I18" s="4">
        <v>6.0653038591674799E-2</v>
      </c>
      <c r="J18" s="4">
        <v>0.26477507768695602</v>
      </c>
      <c r="K18" s="4">
        <v>0.118929502342699</v>
      </c>
      <c r="L18" s="4">
        <v>3.5971644660879702E-2</v>
      </c>
      <c r="M18" s="4">
        <v>6.3182146915940596E-2</v>
      </c>
      <c r="N18" s="4">
        <v>0.238664333651811</v>
      </c>
      <c r="O18" s="4">
        <v>0.12619749129083899</v>
      </c>
      <c r="P18" s="4">
        <v>6.16938046512008E-2</v>
      </c>
      <c r="Q18" s="4">
        <v>8.4456667718897593E-2</v>
      </c>
      <c r="R18" s="4">
        <v>0.248160030347755</v>
      </c>
      <c r="S18" s="4">
        <v>0.105911423472936</v>
      </c>
      <c r="T18" s="4">
        <v>4.0361481553329401E-2</v>
      </c>
      <c r="W18" s="5">
        <f t="shared" si="0"/>
        <v>0.95989129491303504</v>
      </c>
      <c r="X18" s="5">
        <f t="shared" si="1"/>
        <v>0.48906534797188395</v>
      </c>
    </row>
    <row r="19" spans="1:24">
      <c r="A19" s="6" t="s">
        <v>105</v>
      </c>
      <c r="B19" s="6" t="s">
        <v>106</v>
      </c>
      <c r="C19" s="6" t="s">
        <v>50</v>
      </c>
      <c r="D19" s="6" t="s">
        <v>107</v>
      </c>
      <c r="E19" s="6" t="s">
        <v>52</v>
      </c>
      <c r="F19" s="6" t="s">
        <v>62</v>
      </c>
      <c r="G19" s="6" t="s">
        <v>54</v>
      </c>
      <c r="H19" s="6" t="s">
        <v>54</v>
      </c>
      <c r="I19" s="7">
        <v>8.2464834431297498E-2</v>
      </c>
      <c r="J19" s="7">
        <v>0.116202880262485</v>
      </c>
      <c r="K19" s="7">
        <v>0.22500520236962299</v>
      </c>
      <c r="L19" s="7">
        <v>3.6328918720885499E-2</v>
      </c>
      <c r="M19" s="7">
        <v>6.8152451838669997E-2</v>
      </c>
      <c r="N19" s="7">
        <v>0.103376872573971</v>
      </c>
      <c r="O19" s="7">
        <v>0.20352308436479699</v>
      </c>
      <c r="P19" s="7">
        <v>8.3271463148111402E-2</v>
      </c>
      <c r="Q19" s="7">
        <v>9.75700811346394E-2</v>
      </c>
      <c r="R19" s="7">
        <v>0.121145275838896</v>
      </c>
      <c r="S19" s="7">
        <v>0.219639627539649</v>
      </c>
      <c r="T19" s="7">
        <v>2.1619052221337198E-2</v>
      </c>
      <c r="W19" s="5">
        <f t="shared" si="0"/>
        <v>0.58891239607995893</v>
      </c>
      <c r="X19" s="5">
        <f t="shared" si="1"/>
        <v>0.78938734836440305</v>
      </c>
    </row>
    <row r="20" spans="1:24">
      <c r="A20" t="s">
        <v>108</v>
      </c>
      <c r="B20" t="s">
        <v>109</v>
      </c>
      <c r="C20" t="s">
        <v>50</v>
      </c>
      <c r="D20" t="s">
        <v>110</v>
      </c>
      <c r="E20" t="s">
        <v>52</v>
      </c>
      <c r="F20" t="s">
        <v>62</v>
      </c>
      <c r="G20" t="s">
        <v>54</v>
      </c>
      <c r="H20" t="s">
        <v>54</v>
      </c>
      <c r="I20" s="4">
        <v>2.8949226903989898E-2</v>
      </c>
      <c r="J20" s="4">
        <v>5.1192726087651103E-2</v>
      </c>
      <c r="K20" s="4">
        <v>6.9378433628715402E-2</v>
      </c>
      <c r="L20" s="4">
        <v>2.0108080498278301E-2</v>
      </c>
      <c r="M20" s="4">
        <v>2.56985199926597E-2</v>
      </c>
      <c r="N20" s="4">
        <v>5.5930606894138403E-2</v>
      </c>
      <c r="O20" s="4">
        <v>7.8251162632361801E-2</v>
      </c>
      <c r="P20" s="4">
        <v>1.26999275711949E-2</v>
      </c>
      <c r="Q20" s="4">
        <v>4.16284075646546E-2</v>
      </c>
      <c r="R20" s="4">
        <v>5.8570379608619202E-2</v>
      </c>
      <c r="S20" s="4">
        <v>6.0417143805021903E-2</v>
      </c>
      <c r="T20" s="4">
        <v>1.0328055196033701E-2</v>
      </c>
      <c r="W20" s="5">
        <f t="shared" si="0"/>
        <v>0.26196986705171293</v>
      </c>
      <c r="X20" s="5">
        <f t="shared" si="1"/>
        <v>0.25118280333160603</v>
      </c>
    </row>
    <row r="21" spans="1:24">
      <c r="A21" t="s">
        <v>111</v>
      </c>
      <c r="B21" t="s">
        <v>112</v>
      </c>
      <c r="C21" t="s">
        <v>50</v>
      </c>
      <c r="D21" t="s">
        <v>113</v>
      </c>
      <c r="E21" t="s">
        <v>52</v>
      </c>
      <c r="F21" t="s">
        <v>62</v>
      </c>
      <c r="G21" t="s">
        <v>54</v>
      </c>
      <c r="H21" t="s">
        <v>54</v>
      </c>
      <c r="I21" s="4">
        <v>8.5999680321290795E-2</v>
      </c>
      <c r="J21" s="4">
        <v>0.16216416519895599</v>
      </c>
      <c r="K21" s="4">
        <v>0.193080832204404</v>
      </c>
      <c r="L21" s="4">
        <v>7.2808859734327398E-3</v>
      </c>
      <c r="M21" s="4">
        <v>7.8478770434141296E-2</v>
      </c>
      <c r="N21" s="4">
        <v>0.13578075248063301</v>
      </c>
      <c r="O21" s="4">
        <v>0.21609371645925199</v>
      </c>
      <c r="P21" s="4">
        <v>1.7242772444293002E-2</v>
      </c>
      <c r="Q21" s="4">
        <v>0.138762876292994</v>
      </c>
      <c r="R21" s="4">
        <v>0.144579359809832</v>
      </c>
      <c r="S21" s="4">
        <v>0.157061373406053</v>
      </c>
      <c r="T21" s="4">
        <v>5.49953257916839E-3</v>
      </c>
      <c r="W21" s="5">
        <f t="shared" si="0"/>
        <v>0.74576560453784713</v>
      </c>
      <c r="X21" s="5">
        <f t="shared" si="1"/>
        <v>0.59625911306660306</v>
      </c>
    </row>
    <row r="22" spans="1:24">
      <c r="A22" t="s">
        <v>114</v>
      </c>
      <c r="B22" t="s">
        <v>115</v>
      </c>
      <c r="C22" t="s">
        <v>50</v>
      </c>
      <c r="D22" t="s">
        <v>116</v>
      </c>
      <c r="E22" t="s">
        <v>52</v>
      </c>
      <c r="F22" t="s">
        <v>62</v>
      </c>
      <c r="G22" t="s">
        <v>54</v>
      </c>
      <c r="H22" t="s">
        <v>54</v>
      </c>
      <c r="I22" s="4">
        <v>8.17824453514268E-2</v>
      </c>
      <c r="J22" s="4">
        <v>0.16858593611720199</v>
      </c>
      <c r="K22" s="4">
        <v>0.206410915930652</v>
      </c>
      <c r="L22" s="4">
        <v>1.2570067335536299E-2</v>
      </c>
      <c r="M22" s="4">
        <v>5.7005446820922602E-2</v>
      </c>
      <c r="N22" s="4">
        <v>0.15528200141409099</v>
      </c>
      <c r="O22" s="4">
        <v>0.222713507828875</v>
      </c>
      <c r="P22" s="4">
        <v>3.0791244578886399E-2</v>
      </c>
      <c r="Q22" s="4">
        <v>8.4599296711451305E-2</v>
      </c>
      <c r="R22" s="4">
        <v>0.182999854377323</v>
      </c>
      <c r="S22" s="4">
        <v>0.19733184304727799</v>
      </c>
      <c r="T22" s="4">
        <v>5.6160961129959998E-3</v>
      </c>
      <c r="W22" s="5">
        <f t="shared" si="0"/>
        <v>0.73025498079241669</v>
      </c>
      <c r="X22" s="5">
        <f t="shared" si="1"/>
        <v>0.67543367483422367</v>
      </c>
    </row>
    <row r="23" spans="1:24" s="3" customFormat="1">
      <c r="A23" s="3" t="s">
        <v>117</v>
      </c>
      <c r="B23" s="3" t="s">
        <v>118</v>
      </c>
      <c r="C23" s="3" t="s">
        <v>50</v>
      </c>
      <c r="D23" s="3" t="s">
        <v>119</v>
      </c>
      <c r="E23" s="3" t="s">
        <v>52</v>
      </c>
      <c r="F23" s="3" t="s">
        <v>53</v>
      </c>
      <c r="G23" s="3" t="s">
        <v>54</v>
      </c>
      <c r="H23" s="3" t="s">
        <v>54</v>
      </c>
      <c r="I23" s="8"/>
      <c r="J23" s="8"/>
      <c r="K23" s="8"/>
      <c r="L23" s="8"/>
      <c r="M23" s="8"/>
      <c r="N23" s="8"/>
      <c r="O23" s="8"/>
      <c r="P23" s="8"/>
      <c r="Q23" s="8"/>
      <c r="R23" s="8"/>
      <c r="S23" s="8"/>
      <c r="T23" s="8"/>
      <c r="W23" s="5">
        <f t="shared" si="0"/>
        <v>0</v>
      </c>
      <c r="X23" s="5">
        <f t="shared" si="1"/>
        <v>0</v>
      </c>
    </row>
    <row r="24" spans="1:24" s="3" customFormat="1">
      <c r="A24" s="3" t="s">
        <v>120</v>
      </c>
      <c r="B24" s="3" t="s">
        <v>121</v>
      </c>
      <c r="C24" s="3" t="s">
        <v>50</v>
      </c>
      <c r="D24" s="3" t="s">
        <v>122</v>
      </c>
      <c r="E24" s="3" t="s">
        <v>52</v>
      </c>
      <c r="F24" s="3" t="s">
        <v>58</v>
      </c>
      <c r="G24" s="3" t="s">
        <v>54</v>
      </c>
      <c r="H24" s="3" t="s">
        <v>54</v>
      </c>
      <c r="I24" s="8"/>
      <c r="J24" s="8"/>
      <c r="K24" s="8"/>
      <c r="L24" s="8"/>
      <c r="M24" s="8"/>
      <c r="N24" s="8"/>
      <c r="O24" s="8"/>
      <c r="P24" s="8"/>
      <c r="Q24" s="8"/>
      <c r="R24" s="8"/>
      <c r="S24" s="8"/>
      <c r="T24" s="8"/>
      <c r="W24" s="5">
        <f t="shared" si="0"/>
        <v>0</v>
      </c>
      <c r="X24" s="5">
        <f t="shared" si="1"/>
        <v>0</v>
      </c>
    </row>
    <row r="25" spans="1:24">
      <c r="A25" t="s">
        <v>123</v>
      </c>
      <c r="B25" t="s">
        <v>124</v>
      </c>
      <c r="C25" t="s">
        <v>50</v>
      </c>
      <c r="D25" t="s">
        <v>125</v>
      </c>
      <c r="E25" t="s">
        <v>52</v>
      </c>
      <c r="F25" t="s">
        <v>62</v>
      </c>
      <c r="G25" t="s">
        <v>54</v>
      </c>
      <c r="H25" t="s">
        <v>54</v>
      </c>
      <c r="I25" s="4">
        <v>0.14412876615313799</v>
      </c>
      <c r="J25" s="4">
        <v>0.14484446459044201</v>
      </c>
      <c r="K25" s="4">
        <v>0.155789365346333</v>
      </c>
      <c r="L25" s="4">
        <v>3.1151730105736901E-3</v>
      </c>
      <c r="M25" s="4">
        <v>0.135777534561349</v>
      </c>
      <c r="N25" s="4">
        <v>0.143897036450748</v>
      </c>
      <c r="O25" s="4">
        <v>0.16245461699887101</v>
      </c>
      <c r="P25" s="4">
        <v>3.2767581075358299E-3</v>
      </c>
      <c r="Q25" s="4">
        <v>0.17904554874405801</v>
      </c>
      <c r="R25" s="4">
        <v>0.112625243713083</v>
      </c>
      <c r="S25" s="4">
        <v>0.14714370862280299</v>
      </c>
      <c r="T25" s="4">
        <v>3.1040937779850601E-3</v>
      </c>
      <c r="W25" s="5">
        <f t="shared" si="0"/>
        <v>0.86031859421281798</v>
      </c>
      <c r="X25" s="5">
        <f t="shared" si="1"/>
        <v>0.4748837158641015</v>
      </c>
    </row>
    <row r="26" spans="1:24">
      <c r="A26" t="s">
        <v>126</v>
      </c>
      <c r="B26" t="s">
        <v>127</v>
      </c>
      <c r="C26" t="s">
        <v>50</v>
      </c>
      <c r="D26" t="s">
        <v>128</v>
      </c>
      <c r="E26" t="s">
        <v>52</v>
      </c>
      <c r="F26" t="s">
        <v>58</v>
      </c>
      <c r="G26" t="s">
        <v>54</v>
      </c>
      <c r="H26" t="s">
        <v>54</v>
      </c>
      <c r="I26" s="4">
        <v>3.6388232099785797E-2</v>
      </c>
      <c r="J26" s="4">
        <v>0.25479871239125002</v>
      </c>
      <c r="K26" s="4">
        <v>0.14744056788552601</v>
      </c>
      <c r="L26" s="4">
        <v>2.1594700350123199E-2</v>
      </c>
      <c r="M26" s="4">
        <v>2.5790686638166801E-2</v>
      </c>
      <c r="N26" s="4">
        <v>0.19185301555575299</v>
      </c>
      <c r="O26" s="4">
        <v>0.17557656682344799</v>
      </c>
      <c r="P26" s="4">
        <v>6.9531589287996604E-2</v>
      </c>
      <c r="Q26" s="4">
        <v>5.5505512987258698E-2</v>
      </c>
      <c r="R26" s="4">
        <v>0.18512259201063799</v>
      </c>
      <c r="S26" s="4">
        <v>0.16813295212104401</v>
      </c>
      <c r="T26" s="4">
        <v>5.7256188803114498E-2</v>
      </c>
      <c r="W26" s="5">
        <f t="shared" si="0"/>
        <v>0.74945875168285225</v>
      </c>
      <c r="X26" s="5">
        <f t="shared" si="1"/>
        <v>0.63953256527125224</v>
      </c>
    </row>
    <row r="27" spans="1:24">
      <c r="A27" t="s">
        <v>129</v>
      </c>
      <c r="B27" t="s">
        <v>130</v>
      </c>
      <c r="C27" t="s">
        <v>50</v>
      </c>
      <c r="D27" t="s">
        <v>131</v>
      </c>
      <c r="E27" t="s">
        <v>52</v>
      </c>
      <c r="F27" t="s">
        <v>62</v>
      </c>
      <c r="G27" t="s">
        <v>54</v>
      </c>
      <c r="H27" t="s">
        <v>54</v>
      </c>
      <c r="I27" s="4">
        <v>1.04573791651818E-2</v>
      </c>
      <c r="J27" s="4">
        <v>8.1862090832419809E-3</v>
      </c>
      <c r="K27" s="4">
        <v>1.03288290948733E-2</v>
      </c>
      <c r="L27" s="4">
        <v>1.9816334848045299E-3</v>
      </c>
      <c r="M27" s="4">
        <v>5.6078253068020598E-3</v>
      </c>
      <c r="N27" s="4">
        <v>1.12703119458485E-2</v>
      </c>
      <c r="O27" s="4">
        <v>1.1382848986258199E-2</v>
      </c>
      <c r="P27" s="4">
        <v>3.2490140731106401E-3</v>
      </c>
      <c r="Q27" s="4">
        <v>5.8116633235664001E-3</v>
      </c>
      <c r="R27" s="4">
        <v>1.0442457673238301E-2</v>
      </c>
      <c r="S27" s="4">
        <v>1.28079911027561E-2</v>
      </c>
      <c r="T27" s="4">
        <v>1.66539287701065E-3</v>
      </c>
      <c r="W27" s="5">
        <f t="shared" si="0"/>
        <v>5.1775846497879037E-2</v>
      </c>
      <c r="X27" s="5">
        <f t="shared" si="1"/>
        <v>4.1415709618813419E-2</v>
      </c>
    </row>
    <row r="28" spans="1:24">
      <c r="A28" t="s">
        <v>132</v>
      </c>
      <c r="B28" t="s">
        <v>133</v>
      </c>
      <c r="C28" t="s">
        <v>50</v>
      </c>
      <c r="D28" t="s">
        <v>134</v>
      </c>
      <c r="E28" t="s">
        <v>52</v>
      </c>
      <c r="F28" t="s">
        <v>53</v>
      </c>
      <c r="G28" t="s">
        <v>54</v>
      </c>
      <c r="H28" t="s">
        <v>54</v>
      </c>
      <c r="I28" s="4">
        <v>0.101232016664831</v>
      </c>
      <c r="J28" s="4">
        <v>9.6867012868958102E-2</v>
      </c>
      <c r="K28" s="4">
        <v>6.7076937569932604E-2</v>
      </c>
      <c r="L28" s="4">
        <v>5.0681408724205703E-3</v>
      </c>
      <c r="M28" s="4">
        <v>0.12567533511123299</v>
      </c>
      <c r="N28" s="4">
        <v>7.4974539654864295E-2</v>
      </c>
      <c r="O28" s="4">
        <v>6.2139283455110703E-2</v>
      </c>
      <c r="P28" s="4">
        <v>5.6580619609108403E-3</v>
      </c>
      <c r="Q28" s="4">
        <v>0.15106944664701399</v>
      </c>
      <c r="R28" s="4">
        <v>6.7159379257483401E-2</v>
      </c>
      <c r="S28" s="4">
        <v>4.8111809665770798E-2</v>
      </c>
      <c r="T28" s="4">
        <v>5.1982575226360902E-3</v>
      </c>
      <c r="W28" s="5">
        <f t="shared" si="0"/>
        <v>0.61697773020438373</v>
      </c>
      <c r="X28" s="5">
        <f t="shared" si="1"/>
        <v>0.1932524910467816</v>
      </c>
    </row>
    <row r="29" spans="1:24">
      <c r="A29" s="6" t="s">
        <v>135</v>
      </c>
      <c r="B29" s="6" t="s">
        <v>136</v>
      </c>
      <c r="C29" s="6" t="s">
        <v>50</v>
      </c>
      <c r="D29" s="6" t="s">
        <v>137</v>
      </c>
      <c r="E29" s="6" t="s">
        <v>52</v>
      </c>
      <c r="F29" s="6" t="s">
        <v>53</v>
      </c>
      <c r="G29" s="6" t="s">
        <v>54</v>
      </c>
      <c r="H29" s="6" t="s">
        <v>54</v>
      </c>
      <c r="I29" s="7">
        <v>0.15084811588721</v>
      </c>
      <c r="J29" s="7">
        <v>0.23368364019400201</v>
      </c>
      <c r="K29" s="7">
        <v>0.24764566134581301</v>
      </c>
      <c r="L29" s="7">
        <v>1.8133320560420701E-2</v>
      </c>
      <c r="M29" s="7">
        <v>0.151842895144643</v>
      </c>
      <c r="N29" s="7">
        <v>0.22483351030858201</v>
      </c>
      <c r="O29" s="7">
        <v>0.26055453250734301</v>
      </c>
      <c r="P29" s="7">
        <v>1.33172163460125E-2</v>
      </c>
      <c r="Q29" s="7">
        <v>0.242543389914288</v>
      </c>
      <c r="R29" s="7">
        <v>0.17668029185659101</v>
      </c>
      <c r="S29" s="7">
        <v>0.22579704071561499</v>
      </c>
      <c r="T29" s="7">
        <v>7.9669170323468999E-3</v>
      </c>
      <c r="W29" s="5">
        <f t="shared" si="0"/>
        <v>1.180431843305316</v>
      </c>
      <c r="X29" s="5">
        <f t="shared" si="1"/>
        <v>0.77341468850755113</v>
      </c>
    </row>
    <row r="30" spans="1:24">
      <c r="A30" t="s">
        <v>138</v>
      </c>
      <c r="B30" t="s">
        <v>139</v>
      </c>
      <c r="C30" t="s">
        <v>50</v>
      </c>
      <c r="D30" t="s">
        <v>140</v>
      </c>
      <c r="E30" t="s">
        <v>52</v>
      </c>
      <c r="F30" t="s">
        <v>62</v>
      </c>
      <c r="G30" t="s">
        <v>54</v>
      </c>
      <c r="H30" t="s">
        <v>54</v>
      </c>
      <c r="I30" s="4">
        <v>5.3845235959713897E-2</v>
      </c>
      <c r="J30" s="4">
        <v>0.110213317804842</v>
      </c>
      <c r="K30" s="4">
        <v>0.1022293407419</v>
      </c>
      <c r="L30" s="4">
        <v>2.54602486818408E-2</v>
      </c>
      <c r="M30" s="4">
        <v>4.7376035174537999E-2</v>
      </c>
      <c r="N30" s="4">
        <v>0.102961488501344</v>
      </c>
      <c r="O30" s="4">
        <v>9.7717702426213901E-2</v>
      </c>
      <c r="P30" s="4">
        <v>4.5999056644931001E-2</v>
      </c>
      <c r="Q30" s="4">
        <v>8.3452986085639294E-2</v>
      </c>
      <c r="R30" s="4">
        <v>8.3085093727024203E-2</v>
      </c>
      <c r="S30" s="4">
        <v>9.23956454965362E-2</v>
      </c>
      <c r="T30" s="4">
        <v>2.7022223652126E-2</v>
      </c>
      <c r="W30" s="5">
        <f t="shared" si="0"/>
        <v>0.4809341572531014</v>
      </c>
      <c r="X30" s="5">
        <f t="shared" si="1"/>
        <v>0.39082421764354786</v>
      </c>
    </row>
    <row r="31" spans="1:24">
      <c r="A31" t="s">
        <v>141</v>
      </c>
      <c r="B31" t="s">
        <v>142</v>
      </c>
      <c r="C31" t="s">
        <v>50</v>
      </c>
      <c r="D31" t="s">
        <v>143</v>
      </c>
      <c r="E31" t="s">
        <v>52</v>
      </c>
      <c r="F31" t="s">
        <v>58</v>
      </c>
      <c r="G31" t="s">
        <v>54</v>
      </c>
      <c r="H31" t="s">
        <v>54</v>
      </c>
      <c r="I31" s="4">
        <v>3.0493183306976701E-2</v>
      </c>
      <c r="J31" s="4">
        <v>0.104887552187717</v>
      </c>
      <c r="K31" s="4">
        <v>6.7962337643460102E-2</v>
      </c>
      <c r="L31" s="4">
        <v>7.0376724808974703E-3</v>
      </c>
      <c r="M31" s="4">
        <v>3.58797198946125E-2</v>
      </c>
      <c r="N31" s="4">
        <v>8.86650152598559E-2</v>
      </c>
      <c r="O31" s="4">
        <v>6.1352434000369799E-2</v>
      </c>
      <c r="P31" s="4">
        <v>2.6091568273065E-2</v>
      </c>
      <c r="Q31" s="4">
        <v>6.1885125185412698E-2</v>
      </c>
      <c r="R31" s="4">
        <v>7.9684596681359701E-2</v>
      </c>
      <c r="S31" s="4">
        <v>6.33176848374538E-2</v>
      </c>
      <c r="T31" s="4">
        <v>1.5665304720029801E-2</v>
      </c>
      <c r="W31" s="5">
        <f t="shared" si="0"/>
        <v>0.40149519251593452</v>
      </c>
      <c r="X31" s="5">
        <f t="shared" si="1"/>
        <v>0.24142700195527594</v>
      </c>
    </row>
    <row r="32" spans="1:24">
      <c r="A32" s="6" t="s">
        <v>144</v>
      </c>
      <c r="B32" s="6" t="s">
        <v>145</v>
      </c>
      <c r="C32" s="6" t="s">
        <v>50</v>
      </c>
      <c r="D32" s="6" t="s">
        <v>146</v>
      </c>
      <c r="E32" s="6" t="s">
        <v>52</v>
      </c>
      <c r="F32" s="6" t="s">
        <v>53</v>
      </c>
      <c r="G32" s="6" t="s">
        <v>54</v>
      </c>
      <c r="H32" s="6" t="s">
        <v>54</v>
      </c>
      <c r="I32" s="7">
        <v>8.6698686499487199E-2</v>
      </c>
      <c r="J32" s="7">
        <v>0.14282802002011599</v>
      </c>
      <c r="K32" s="7">
        <v>0.26147181237712402</v>
      </c>
      <c r="L32" s="7">
        <v>3.06401833860915E-2</v>
      </c>
      <c r="M32" s="7">
        <v>6.7058155657051505E-2</v>
      </c>
      <c r="N32" s="7">
        <v>0.11932125751271799</v>
      </c>
      <c r="O32" s="7">
        <v>0.31088363615711501</v>
      </c>
      <c r="P32" s="7">
        <v>2.4375652955934499E-2</v>
      </c>
      <c r="Q32" s="7">
        <v>9.7666347780034093E-2</v>
      </c>
      <c r="R32" s="7">
        <v>0.123281229064506</v>
      </c>
      <c r="S32" s="7">
        <v>0.27305795899237501</v>
      </c>
      <c r="T32" s="7">
        <v>2.6215724846245101E-2</v>
      </c>
      <c r="W32" s="5">
        <f t="shared" si="0"/>
        <v>0.63685369653391277</v>
      </c>
      <c r="X32" s="5">
        <f t="shared" si="1"/>
        <v>0.926644968714885</v>
      </c>
    </row>
    <row r="33" spans="1:24">
      <c r="A33" t="s">
        <v>147</v>
      </c>
      <c r="B33" t="s">
        <v>148</v>
      </c>
      <c r="C33" t="s">
        <v>50</v>
      </c>
      <c r="D33" t="s">
        <v>149</v>
      </c>
      <c r="E33" t="s">
        <v>52</v>
      </c>
      <c r="F33" t="s">
        <v>62</v>
      </c>
      <c r="G33" t="s">
        <v>54</v>
      </c>
      <c r="H33" t="s">
        <v>54</v>
      </c>
      <c r="I33" s="4">
        <v>8.0921509478179804E-2</v>
      </c>
      <c r="J33" s="4">
        <v>0.13795273974827099</v>
      </c>
      <c r="K33" s="4">
        <v>0.225164309270102</v>
      </c>
      <c r="L33" s="4">
        <v>1.19834461620681E-2</v>
      </c>
      <c r="M33" s="4">
        <v>5.5834006311741E-2</v>
      </c>
      <c r="N33" s="4">
        <v>0.10827425431106701</v>
      </c>
      <c r="O33" s="4">
        <v>0.249469856880944</v>
      </c>
      <c r="P33" s="4">
        <v>3.7680236525881101E-2</v>
      </c>
      <c r="Q33" s="4">
        <v>8.2634723714545097E-2</v>
      </c>
      <c r="R33" s="4">
        <v>0.141101314839786</v>
      </c>
      <c r="S33" s="4">
        <v>0.22581870704881701</v>
      </c>
      <c r="T33" s="4">
        <v>6.1342427012985304E-3</v>
      </c>
      <c r="W33" s="5">
        <f t="shared" si="0"/>
        <v>0.60671854840358996</v>
      </c>
      <c r="X33" s="5">
        <f t="shared" si="1"/>
        <v>0.75625079858911071</v>
      </c>
    </row>
    <row r="34" spans="1:24">
      <c r="A34" s="6" t="s">
        <v>150</v>
      </c>
      <c r="B34" s="6" t="s">
        <v>151</v>
      </c>
      <c r="C34" s="6" t="s">
        <v>50</v>
      </c>
      <c r="D34" s="6" t="s">
        <v>152</v>
      </c>
      <c r="E34" s="6" t="s">
        <v>52</v>
      </c>
      <c r="F34" s="6" t="s">
        <v>62</v>
      </c>
      <c r="G34" s="6" t="s">
        <v>54</v>
      </c>
      <c r="H34" s="6" t="s">
        <v>54</v>
      </c>
      <c r="I34" s="7">
        <v>0.23493828961685601</v>
      </c>
      <c r="J34" s="7">
        <v>0.21912192730483501</v>
      </c>
      <c r="K34" s="7">
        <v>0.17021385063973399</v>
      </c>
      <c r="L34" s="7">
        <v>2.4314630388670499E-2</v>
      </c>
      <c r="M34" s="7">
        <v>0.154277581470914</v>
      </c>
      <c r="N34" s="7">
        <v>0.197354684640768</v>
      </c>
      <c r="O34" s="7">
        <v>0.25481399032526098</v>
      </c>
      <c r="P34" s="7">
        <v>4.30447418173295E-2</v>
      </c>
      <c r="Q34" s="7">
        <v>0.175209097510552</v>
      </c>
      <c r="R34" s="7">
        <v>0.19933495220544101</v>
      </c>
      <c r="S34" s="7">
        <v>0.24317566236497701</v>
      </c>
      <c r="T34" s="7">
        <v>3.6280279683999397E-2</v>
      </c>
      <c r="W34" s="5">
        <f t="shared" si="0"/>
        <v>1.180236532749366</v>
      </c>
      <c r="X34" s="5">
        <f t="shared" si="1"/>
        <v>0.77184315521997138</v>
      </c>
    </row>
    <row r="35" spans="1:24">
      <c r="A35" s="6" t="s">
        <v>153</v>
      </c>
      <c r="B35" s="6" t="s">
        <v>154</v>
      </c>
      <c r="C35" s="6" t="s">
        <v>50</v>
      </c>
      <c r="D35" s="6" t="s">
        <v>155</v>
      </c>
      <c r="E35" s="6" t="s">
        <v>52</v>
      </c>
      <c r="F35" s="6" t="s">
        <v>62</v>
      </c>
      <c r="G35" s="6" t="s">
        <v>54</v>
      </c>
      <c r="H35" s="6" t="s">
        <v>54</v>
      </c>
      <c r="I35" s="7">
        <v>0.24108426110108</v>
      </c>
      <c r="J35" s="7">
        <v>0.27325187938755502</v>
      </c>
      <c r="K35" s="7">
        <v>0.139588000933099</v>
      </c>
      <c r="L35" s="7">
        <v>1.7568077147649699E-2</v>
      </c>
      <c r="M35" s="7">
        <v>0.19858893230303601</v>
      </c>
      <c r="N35" s="7">
        <v>0.26259819517244398</v>
      </c>
      <c r="O35" s="7">
        <v>0.168108227066674</v>
      </c>
      <c r="P35" s="7">
        <v>3.7535398213368702E-2</v>
      </c>
      <c r="Q35" s="7">
        <v>0.28911667892999399</v>
      </c>
      <c r="R35" s="7">
        <v>0.23943550499531199</v>
      </c>
      <c r="S35" s="7">
        <v>0.124079111773739</v>
      </c>
      <c r="T35" s="7">
        <v>2.0107417725260701E-2</v>
      </c>
      <c r="W35" s="5">
        <f t="shared" si="0"/>
        <v>1.504075451889421</v>
      </c>
      <c r="X35" s="5">
        <f t="shared" si="1"/>
        <v>0.50698623285979116</v>
      </c>
    </row>
    <row r="36" spans="1:24">
      <c r="A36" t="s">
        <v>156</v>
      </c>
      <c r="B36" t="s">
        <v>157</v>
      </c>
      <c r="C36" t="s">
        <v>50</v>
      </c>
      <c r="D36" t="s">
        <v>158</v>
      </c>
      <c r="E36" t="s">
        <v>52</v>
      </c>
      <c r="F36" t="s">
        <v>53</v>
      </c>
      <c r="G36" t="s">
        <v>54</v>
      </c>
      <c r="H36" t="s">
        <v>54</v>
      </c>
      <c r="I36" s="4">
        <v>2.06012652546054E-2</v>
      </c>
      <c r="J36" s="4">
        <v>0.14958929280446001</v>
      </c>
      <c r="K36" s="4">
        <v>0.21969240214671201</v>
      </c>
      <c r="L36" s="4">
        <v>2.29737814323977E-2</v>
      </c>
      <c r="M36" s="4">
        <v>1.8912430731346099E-2</v>
      </c>
      <c r="N36" s="4">
        <v>0.11697855680079999</v>
      </c>
      <c r="O36" s="4">
        <v>0.232237045232041</v>
      </c>
      <c r="P36" s="4">
        <v>4.5776874273645303E-2</v>
      </c>
      <c r="Q36" s="4">
        <v>3.1197817134424901E-2</v>
      </c>
      <c r="R36" s="4">
        <v>0.12854684283673701</v>
      </c>
      <c r="S36" s="4">
        <v>0.22455607378905801</v>
      </c>
      <c r="T36" s="4">
        <v>2.6549465272355299E-2</v>
      </c>
      <c r="W36" s="5">
        <f>I36+J36+M36+N36+Q36+R36</f>
        <v>0.46582620556237336</v>
      </c>
      <c r="X36" s="5">
        <f t="shared" si="1"/>
        <v>0.77178564214620926</v>
      </c>
    </row>
    <row r="38" spans="1:24">
      <c r="V38" s="1" t="s">
        <v>161</v>
      </c>
      <c r="W38" s="9">
        <f>AVERAGE(W2:W36)</f>
        <v>0.64337744082145376</v>
      </c>
      <c r="X38" s="9">
        <f>AVERAGE(X2:X36)</f>
        <v>0.52569919689781353</v>
      </c>
    </row>
    <row r="43" spans="1:24">
      <c r="W43" t="s">
        <v>162</v>
      </c>
      <c r="X43" t="s">
        <v>163</v>
      </c>
    </row>
  </sheetData>
  <conditionalFormatting sqref="W2:W36">
    <cfRule type="cellIs" dxfId="3" priority="4" operator="greaterThan">
      <formula>0.9</formula>
    </cfRule>
  </conditionalFormatting>
  <conditionalFormatting sqref="X2:X34">
    <cfRule type="cellIs" dxfId="2" priority="1" operator="greaterThan">
      <formula>0.46</formula>
    </cfRule>
  </conditionalFormatting>
  <conditionalFormatting sqref="X2:X36">
    <cfRule type="cellIs" dxfId="1" priority="2" operator="greaterThan">
      <formula>0.5</formula>
    </cfRule>
    <cfRule type="cellIs" dxfId="0" priority="3"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D6B3C-04EC-461E-85CC-9F3985E14325}">
  <dimension ref="A2:AH14"/>
  <sheetViews>
    <sheetView topLeftCell="A22" workbookViewId="0">
      <selection activeCell="B10" sqref="B10"/>
    </sheetView>
  </sheetViews>
  <sheetFormatPr defaultRowHeight="14.45"/>
  <sheetData>
    <row r="2" spans="1:34">
      <c r="B2" s="10" t="s">
        <v>153</v>
      </c>
      <c r="C2" s="1"/>
      <c r="D2" s="1"/>
      <c r="E2" s="10" t="s">
        <v>99</v>
      </c>
      <c r="F2" s="1"/>
      <c r="G2" s="1"/>
      <c r="H2" s="10" t="s">
        <v>93</v>
      </c>
      <c r="I2" s="1"/>
      <c r="J2" s="1"/>
      <c r="K2" s="10" t="s">
        <v>150</v>
      </c>
      <c r="L2" s="1"/>
      <c r="M2" s="1"/>
      <c r="N2" s="10" t="s">
        <v>135</v>
      </c>
      <c r="O2" s="1"/>
      <c r="P2" s="1"/>
      <c r="Q2" s="10" t="s">
        <v>87</v>
      </c>
      <c r="R2" s="1"/>
      <c r="S2" s="1"/>
      <c r="T2" s="10" t="s">
        <v>63</v>
      </c>
      <c r="U2" s="1"/>
      <c r="V2" s="1"/>
      <c r="W2" s="11" t="s">
        <v>75</v>
      </c>
      <c r="X2" s="1"/>
      <c r="Y2" s="1"/>
      <c r="Z2" s="11" t="s">
        <v>78</v>
      </c>
      <c r="AA2" s="1"/>
      <c r="AB2" s="1"/>
      <c r="AC2" s="11" t="s">
        <v>105</v>
      </c>
      <c r="AD2" s="1"/>
      <c r="AE2" s="1"/>
      <c r="AF2" s="11" t="s">
        <v>144</v>
      </c>
    </row>
    <row r="3" spans="1:34">
      <c r="B3" s="1" t="s">
        <v>164</v>
      </c>
      <c r="C3" s="1" t="s">
        <v>165</v>
      </c>
      <c r="D3" s="1" t="s">
        <v>166</v>
      </c>
      <c r="E3" s="1" t="s">
        <v>164</v>
      </c>
      <c r="F3" s="1" t="s">
        <v>165</v>
      </c>
      <c r="G3" s="1" t="s">
        <v>166</v>
      </c>
      <c r="H3" s="1" t="s">
        <v>164</v>
      </c>
      <c r="I3" s="1" t="s">
        <v>165</v>
      </c>
      <c r="J3" s="1" t="s">
        <v>166</v>
      </c>
      <c r="K3" s="1" t="s">
        <v>164</v>
      </c>
      <c r="L3" s="1" t="s">
        <v>165</v>
      </c>
      <c r="M3" s="1" t="s">
        <v>166</v>
      </c>
      <c r="N3" s="1" t="s">
        <v>164</v>
      </c>
      <c r="O3" s="1" t="s">
        <v>165</v>
      </c>
      <c r="P3" s="1" t="s">
        <v>166</v>
      </c>
      <c r="Q3" s="1" t="s">
        <v>164</v>
      </c>
      <c r="R3" s="1" t="s">
        <v>165</v>
      </c>
      <c r="S3" s="1" t="s">
        <v>166</v>
      </c>
      <c r="T3" s="1" t="s">
        <v>164</v>
      </c>
      <c r="U3" s="1" t="s">
        <v>165</v>
      </c>
      <c r="V3" s="1" t="s">
        <v>166</v>
      </c>
      <c r="W3" s="1" t="s">
        <v>164</v>
      </c>
      <c r="X3" s="1" t="s">
        <v>165</v>
      </c>
      <c r="Y3" s="1" t="s">
        <v>166</v>
      </c>
      <c r="Z3" s="1" t="s">
        <v>164</v>
      </c>
      <c r="AA3" s="1" t="s">
        <v>165</v>
      </c>
      <c r="AB3" s="1" t="s">
        <v>166</v>
      </c>
      <c r="AC3" s="1" t="s">
        <v>164</v>
      </c>
      <c r="AD3" s="1" t="s">
        <v>165</v>
      </c>
      <c r="AE3" s="1" t="s">
        <v>166</v>
      </c>
      <c r="AF3" s="1" t="s">
        <v>164</v>
      </c>
      <c r="AG3" s="1" t="s">
        <v>165</v>
      </c>
      <c r="AH3" s="1" t="s">
        <v>166</v>
      </c>
    </row>
    <row r="4" spans="1:34">
      <c r="A4" t="s">
        <v>167</v>
      </c>
      <c r="B4" s="4">
        <v>0.24108426110108</v>
      </c>
      <c r="C4" s="4">
        <v>0.19858893230303601</v>
      </c>
      <c r="D4" s="4">
        <v>0.28911667892999399</v>
      </c>
      <c r="E4" s="4">
        <v>0.36028494754551699</v>
      </c>
      <c r="F4" s="4">
        <v>0.34362877984208101</v>
      </c>
      <c r="G4" s="4">
        <v>0.39516580128024598</v>
      </c>
      <c r="H4" s="4">
        <v>0.30146402585383197</v>
      </c>
      <c r="I4" s="4">
        <v>0.27338824261704098</v>
      </c>
      <c r="J4" s="4">
        <v>0.33736828593556101</v>
      </c>
      <c r="K4" s="4">
        <v>0.23493828961685601</v>
      </c>
      <c r="L4" s="4">
        <v>0.154277581470914</v>
      </c>
      <c r="M4" s="4">
        <v>0.175209097510552</v>
      </c>
      <c r="N4" s="4">
        <v>0.15084811588721</v>
      </c>
      <c r="O4" s="4">
        <v>0.151842895144643</v>
      </c>
      <c r="P4" s="4">
        <v>0.242543389914288</v>
      </c>
      <c r="Q4" s="4">
        <v>0.14355155698560501</v>
      </c>
      <c r="R4" s="4">
        <v>0.126719873992997</v>
      </c>
      <c r="S4" s="4">
        <v>0.181571265681955</v>
      </c>
      <c r="T4" s="4">
        <v>0.13013500035849701</v>
      </c>
      <c r="U4" s="4">
        <v>0.103442275643658</v>
      </c>
      <c r="V4" s="4">
        <v>0.15979190395069301</v>
      </c>
      <c r="W4" s="4">
        <v>0.11278968532755</v>
      </c>
      <c r="X4" s="4">
        <v>8.7833223339937594E-2</v>
      </c>
      <c r="Y4" s="4">
        <v>0.126091351692381</v>
      </c>
      <c r="Z4" s="4">
        <v>7.5186535453110701E-2</v>
      </c>
      <c r="AA4" s="4">
        <v>4.4871220067766601E-2</v>
      </c>
      <c r="AB4" s="4">
        <v>8.7535947295012406E-2</v>
      </c>
      <c r="AC4" s="4">
        <v>8.2464834431297498E-2</v>
      </c>
      <c r="AD4" s="4">
        <v>6.8152451838669997E-2</v>
      </c>
      <c r="AE4" s="4">
        <v>9.75700811346394E-2</v>
      </c>
      <c r="AF4" s="4">
        <v>8.6698686499487199E-2</v>
      </c>
      <c r="AG4" s="4">
        <v>6.7058155657051505E-2</v>
      </c>
      <c r="AH4" s="4">
        <v>9.7666347780034093E-2</v>
      </c>
    </row>
    <row r="5" spans="1:34">
      <c r="A5" t="s">
        <v>168</v>
      </c>
      <c r="B5" s="4">
        <v>0.27325187938755502</v>
      </c>
      <c r="C5" s="4">
        <v>0.26259819517244398</v>
      </c>
      <c r="D5" s="4">
        <v>0.23943550499531199</v>
      </c>
      <c r="E5" s="4">
        <v>0.22155969124248501</v>
      </c>
      <c r="F5" s="4">
        <v>0.203208387558069</v>
      </c>
      <c r="G5" s="4">
        <v>0.186606325200668</v>
      </c>
      <c r="H5" s="4">
        <v>0.21875005203270001</v>
      </c>
      <c r="I5" s="4">
        <v>0.19569851273980901</v>
      </c>
      <c r="J5" s="4">
        <v>0.142167455220994</v>
      </c>
      <c r="K5" s="4">
        <v>0.21912192730483501</v>
      </c>
      <c r="L5" s="4">
        <v>0.197354684640768</v>
      </c>
      <c r="M5" s="4">
        <v>0.19933495220544101</v>
      </c>
      <c r="N5" s="4">
        <v>0.23368364019400201</v>
      </c>
      <c r="O5" s="4">
        <v>0.22483351030858201</v>
      </c>
      <c r="P5" s="4">
        <v>0.17668029185659101</v>
      </c>
      <c r="Q5" s="4">
        <v>0.18630498809096299</v>
      </c>
      <c r="R5" s="4">
        <v>0.166499441549702</v>
      </c>
      <c r="S5" s="4">
        <v>0.16322333726647401</v>
      </c>
      <c r="T5" s="4">
        <v>0.14875476503426499</v>
      </c>
      <c r="U5" s="4">
        <v>0.12887958189778001</v>
      </c>
      <c r="V5" s="4">
        <v>0.120763556684792</v>
      </c>
      <c r="W5" s="4">
        <v>9.3814143331888505E-2</v>
      </c>
      <c r="X5" s="4">
        <v>9.6420360550623099E-2</v>
      </c>
      <c r="Y5" s="4">
        <v>0.10802444489273499</v>
      </c>
      <c r="Z5" s="4">
        <v>0.146679622381615</v>
      </c>
      <c r="AA5" s="4">
        <v>0.115287419445415</v>
      </c>
      <c r="AB5" s="4">
        <v>0.132875847740168</v>
      </c>
      <c r="AC5" s="4">
        <v>0.116202880262485</v>
      </c>
      <c r="AD5" s="4">
        <v>0.103376872573971</v>
      </c>
      <c r="AE5" s="4">
        <v>0.121145275838896</v>
      </c>
      <c r="AF5" s="4">
        <v>0.14282802002011599</v>
      </c>
      <c r="AG5" s="4">
        <v>0.11932125751271799</v>
      </c>
      <c r="AH5" s="4">
        <v>0.123281229064506</v>
      </c>
    </row>
    <row r="6" spans="1:34">
      <c r="A6" t="s">
        <v>169</v>
      </c>
      <c r="B6" s="4">
        <v>0.139588000933099</v>
      </c>
      <c r="C6" s="4">
        <v>0.168108227066674</v>
      </c>
      <c r="D6" s="4">
        <v>0.124079111773739</v>
      </c>
      <c r="E6" s="4">
        <v>0.26902297821843801</v>
      </c>
      <c r="F6" s="4">
        <v>0.30608985249823301</v>
      </c>
      <c r="G6" s="4">
        <v>0.265928697752567</v>
      </c>
      <c r="H6" s="4">
        <v>0.21677605095598701</v>
      </c>
      <c r="I6" s="4">
        <v>0.238887930473313</v>
      </c>
      <c r="J6" s="4">
        <v>0.22987930049934399</v>
      </c>
      <c r="K6" s="4">
        <v>0.17021385063973399</v>
      </c>
      <c r="L6" s="4">
        <v>0.25481399032526098</v>
      </c>
      <c r="M6" s="4">
        <v>0.24317566236497701</v>
      </c>
      <c r="N6" s="4">
        <v>0.24764566134581301</v>
      </c>
      <c r="O6" s="4">
        <v>0.26055453250734301</v>
      </c>
      <c r="P6" s="4">
        <v>0.22579704071561499</v>
      </c>
      <c r="Q6" s="4">
        <v>0.269494989761488</v>
      </c>
      <c r="R6" s="4">
        <v>0.29765622943643599</v>
      </c>
      <c r="S6" s="4">
        <v>0.257108332553662</v>
      </c>
      <c r="T6" s="4">
        <v>0.247475357694939</v>
      </c>
      <c r="U6" s="4">
        <v>0.284263972306526</v>
      </c>
      <c r="V6" s="4">
        <v>0.24287970442368001</v>
      </c>
      <c r="W6" s="4">
        <v>0.259515942889809</v>
      </c>
      <c r="X6" s="4">
        <v>0.27795208120607601</v>
      </c>
      <c r="Y6" s="4">
        <v>0.24493226481368199</v>
      </c>
      <c r="Z6" s="4">
        <v>0.27525086983303099</v>
      </c>
      <c r="AA6" s="4">
        <v>0.284634323633979</v>
      </c>
      <c r="AB6" s="4">
        <v>0.28461939331242397</v>
      </c>
      <c r="AC6" s="4">
        <v>0.22500520236962299</v>
      </c>
      <c r="AD6" s="4">
        <v>0.20352308436479699</v>
      </c>
      <c r="AE6" s="4">
        <v>0.219639627539649</v>
      </c>
      <c r="AF6" s="4">
        <v>0.26147181237712402</v>
      </c>
      <c r="AG6" s="4">
        <v>0.31088363615711501</v>
      </c>
      <c r="AH6" s="4">
        <v>0.27305795899237501</v>
      </c>
    </row>
    <row r="7" spans="1:34">
      <c r="A7" t="s">
        <v>170</v>
      </c>
      <c r="B7" s="4">
        <v>1.7568077147649699E-2</v>
      </c>
      <c r="C7" s="4">
        <v>3.7535398213368702E-2</v>
      </c>
      <c r="D7" s="4">
        <v>2.0107417725260701E-2</v>
      </c>
      <c r="E7" s="4">
        <v>1.7451551995610399E-2</v>
      </c>
      <c r="F7" s="4">
        <v>1.3391352165318801E-2</v>
      </c>
      <c r="G7" s="4">
        <v>2.48190660625979E-2</v>
      </c>
      <c r="H7" s="4">
        <v>2.6461399554229399E-2</v>
      </c>
      <c r="I7" s="4">
        <v>4.8265653494253803E-2</v>
      </c>
      <c r="J7" s="4">
        <v>5.15088675914641E-2</v>
      </c>
      <c r="K7" s="4">
        <v>2.4314630388670499E-2</v>
      </c>
      <c r="L7" s="4">
        <v>4.30447418173295E-2</v>
      </c>
      <c r="M7" s="4">
        <v>3.6280279683999397E-2</v>
      </c>
      <c r="N7" s="4">
        <v>1.8133320560420701E-2</v>
      </c>
      <c r="O7" s="4">
        <v>1.33172163460125E-2</v>
      </c>
      <c r="P7" s="4">
        <v>7.9669170323468999E-3</v>
      </c>
      <c r="Q7" s="4">
        <v>5.4057448898876702E-3</v>
      </c>
      <c r="R7" s="4">
        <v>1.54074317883666E-2</v>
      </c>
      <c r="S7" s="4">
        <v>4.9990334113664704E-3</v>
      </c>
      <c r="T7" s="4">
        <v>5.9067105724861903E-3</v>
      </c>
      <c r="U7" s="4">
        <v>1.5415393066029799E-2</v>
      </c>
      <c r="V7" s="4">
        <v>5.5105774805933403E-3</v>
      </c>
      <c r="W7" s="4">
        <v>3.1175624155262899E-2</v>
      </c>
      <c r="X7" s="4">
        <v>2.9430089493601E-2</v>
      </c>
      <c r="Y7" s="4">
        <v>1.6640394527168E-2</v>
      </c>
      <c r="Z7" s="4">
        <v>1.13123986474859E-2</v>
      </c>
      <c r="AA7" s="4">
        <v>5.8610758136134797E-2</v>
      </c>
      <c r="AB7" s="4">
        <v>4.5056935509516496E-3</v>
      </c>
      <c r="AC7" s="4">
        <v>3.6328918720885499E-2</v>
      </c>
      <c r="AD7" s="4">
        <v>8.3271463148111402E-2</v>
      </c>
      <c r="AE7" s="4">
        <v>2.1619052221337198E-2</v>
      </c>
      <c r="AF7" s="4">
        <v>3.06401833860915E-2</v>
      </c>
      <c r="AG7" s="4">
        <v>2.4375652955934499E-2</v>
      </c>
      <c r="AH7" s="4">
        <v>2.6215724846245101E-2</v>
      </c>
    </row>
    <row r="10" spans="1:34">
      <c r="U10" s="1" t="s">
        <v>171</v>
      </c>
    </row>
    <row r="11" spans="1:34">
      <c r="U11" s="12" t="s">
        <v>172</v>
      </c>
    </row>
    <row r="12" spans="1:34">
      <c r="U12" s="1" t="s">
        <v>173</v>
      </c>
    </row>
    <row r="13" spans="1:34">
      <c r="U13" s="12" t="s">
        <v>174</v>
      </c>
    </row>
    <row r="14" spans="1:34">
      <c r="U14" t="s">
        <v>175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WBG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Srishti Sinha</dc:creator>
  <cp:keywords/>
  <dc:description/>
  <cp:lastModifiedBy>Srishti Sinha</cp:lastModifiedBy>
  <cp:revision/>
  <dcterms:created xsi:type="dcterms:W3CDTF">2025-11-11T22:30:40Z</dcterms:created>
  <dcterms:modified xsi:type="dcterms:W3CDTF">2026-04-22T20:23:49Z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2025-11-11T22:30:43Z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7d02b56d-a930-4c87-ae6c-3f7c46385576</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